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7"/>
  <workbookPr/>
  <mc:AlternateContent xmlns:mc="http://schemas.openxmlformats.org/markup-compatibility/2006">
    <mc:Choice Requires="x15">
      <x15ac:absPath xmlns:x15ac="http://schemas.microsoft.com/office/spreadsheetml/2010/11/ac" url="https://usepa-my.sharepoint.com/personal/lee_janices_epa_gov/Documents/iAs Tox Review/Step 5_Post SAB/Dose-Response/Dose Conversion Spreadsheets/Bladder Cancer/"/>
    </mc:Choice>
  </mc:AlternateContent>
  <xr:revisionPtr revIDLastSave="3195" documentId="8_{63357D5A-344D-412E-9744-C4130F856315}" xr6:coauthVersionLast="47" xr6:coauthVersionMax="47" xr10:uidLastSave="{BA98F7B7-BFAE-46CF-84EC-2FA1BD78CAD0}"/>
  <bookViews>
    <workbookView xWindow="-108" yWindow="-108" windowWidth="23256" windowHeight="12456" xr2:uid="{00000000-000D-0000-FFFF-FFFF00000000}"/>
  </bookViews>
  <sheets>
    <sheet name="Main" sheetId="1" r:id="rId1"/>
    <sheet name="Doses (1)" sheetId="13" r:id="rId2"/>
    <sheet name="Doses (2)" sheetId="24" r:id="rId3"/>
    <sheet name="Doses (3)" sheetId="25" r:id="rId4"/>
    <sheet name="Exposure Means" sheetId="3" r:id="rId5"/>
    <sheet name="Simulation Output 3" sheetId="59" r:id="rId6"/>
    <sheet name="CFD Output 3" sheetId="60" r:id="rId7"/>
  </sheets>
  <externalReferences>
    <externalReference r:id="rId8"/>
  </externalReferences>
  <definedNames>
    <definedName name="solver_adj" localSheetId="4" hidden="1">'Exposure Means'!$D$64:$D$65</definedName>
    <definedName name="solver_adj" localSheetId="0" hidden="1">Main!#REF!</definedName>
    <definedName name="solver_cvg" localSheetId="4" hidden="1">0.0001</definedName>
    <definedName name="solver_cvg" localSheetId="0" hidden="1">0.0001</definedName>
    <definedName name="solver_drv" localSheetId="4" hidden="1">1</definedName>
    <definedName name="solver_drv" localSheetId="0" hidden="1">1</definedName>
    <definedName name="solver_eng" localSheetId="4" hidden="1">1</definedName>
    <definedName name="solver_eng" localSheetId="0" hidden="1">1</definedName>
    <definedName name="solver_est" localSheetId="4" hidden="1">1</definedName>
    <definedName name="solver_est" localSheetId="0" hidden="1">1</definedName>
    <definedName name="solver_itr" localSheetId="4" hidden="1">2147483647</definedName>
    <definedName name="solver_itr" localSheetId="0" hidden="1">2147483647</definedName>
    <definedName name="solver_lhs1" localSheetId="4" hidden="1">'Exposure Means'!$D$65</definedName>
    <definedName name="solver_lhs2" localSheetId="4" hidden="1">'Exposure Means'!$W$72</definedName>
    <definedName name="solver_lhs3" localSheetId="4" hidden="1">'Exposure Means'!$V$44</definedName>
    <definedName name="solver_lhs4" localSheetId="4" hidden="1">'Exposure Means'!$V$45</definedName>
    <definedName name="solver_lhs5" localSheetId="4" hidden="1">'Exposure Means'!$V$45</definedName>
    <definedName name="solver_lhs6" localSheetId="4" hidden="1">'Exposure Means'!$V$46</definedName>
    <definedName name="solver_lhs7" localSheetId="4" hidden="1">'Exposure Means'!$V$46</definedName>
    <definedName name="solver_lhs8" localSheetId="4" hidden="1">'Exposure Means'!$V$47</definedName>
    <definedName name="solver_lhs9" localSheetId="4" hidden="1">'Exposure Means'!$W$40</definedName>
    <definedName name="solver_mip" localSheetId="4" hidden="1">2147483647</definedName>
    <definedName name="solver_mip" localSheetId="0" hidden="1">2147483647</definedName>
    <definedName name="solver_mni" localSheetId="4" hidden="1">30</definedName>
    <definedName name="solver_mni" localSheetId="0" hidden="1">30</definedName>
    <definedName name="solver_mrt" localSheetId="4" hidden="1">0.075</definedName>
    <definedName name="solver_mrt" localSheetId="0" hidden="1">0.075</definedName>
    <definedName name="solver_msl" localSheetId="4" hidden="1">2</definedName>
    <definedName name="solver_msl" localSheetId="0" hidden="1">2</definedName>
    <definedName name="solver_neg" localSheetId="4" hidden="1">2</definedName>
    <definedName name="solver_neg" localSheetId="0" hidden="1">1</definedName>
    <definedName name="solver_nod" localSheetId="4" hidden="1">2147483647</definedName>
    <definedName name="solver_nod" localSheetId="0" hidden="1">2147483647</definedName>
    <definedName name="solver_num" localSheetId="4" hidden="1">2</definedName>
    <definedName name="solver_num" localSheetId="0" hidden="1">0</definedName>
    <definedName name="solver_nwt" localSheetId="4" hidden="1">1</definedName>
    <definedName name="solver_nwt" localSheetId="0" hidden="1">1</definedName>
    <definedName name="solver_opt" localSheetId="4" hidden="1">'Exposure Means'!$V$78</definedName>
    <definedName name="solver_opt" localSheetId="0" hidden="1">Main!$G$10</definedName>
    <definedName name="solver_pre" localSheetId="4" hidden="1">0.000001</definedName>
    <definedName name="solver_pre" localSheetId="0" hidden="1">0.000001</definedName>
    <definedName name="solver_rbv" localSheetId="4" hidden="1">1</definedName>
    <definedName name="solver_rbv" localSheetId="0" hidden="1">1</definedName>
    <definedName name="solver_rel1" localSheetId="4" hidden="1">3</definedName>
    <definedName name="solver_rel2" localSheetId="4" hidden="1">1</definedName>
    <definedName name="solver_rel3" localSheetId="4" hidden="1">3</definedName>
    <definedName name="solver_rel4" localSheetId="4" hidden="1">1</definedName>
    <definedName name="solver_rel5" localSheetId="4" hidden="1">3</definedName>
    <definedName name="solver_rel6" localSheetId="4" hidden="1">1</definedName>
    <definedName name="solver_rel7" localSheetId="4" hidden="1">3</definedName>
    <definedName name="solver_rel8" localSheetId="4" hidden="1">3</definedName>
    <definedName name="solver_rel9" localSheetId="4" hidden="1">1</definedName>
    <definedName name="solver_rhs1" localSheetId="4" hidden="1">0</definedName>
    <definedName name="solver_rhs2" localSheetId="4" hidden="1">'Exposure Means'!$Z$72</definedName>
    <definedName name="solver_rhs3" localSheetId="4" hidden="1">'Exposure Means'!$G$32</definedName>
    <definedName name="solver_rhs4" localSheetId="4" hidden="1">'Exposure Means'!$H$33</definedName>
    <definedName name="solver_rhs5" localSheetId="4" hidden="1">'Exposure Means'!$G$33</definedName>
    <definedName name="solver_rhs6" localSheetId="4" hidden="1">'Exposure Means'!$H$34</definedName>
    <definedName name="solver_rhs7" localSheetId="4" hidden="1">'Exposure Means'!$G$34</definedName>
    <definedName name="solver_rhs8" localSheetId="4" hidden="1">'Exposure Means'!$G$35</definedName>
    <definedName name="solver_rhs9" localSheetId="4" hidden="1">'Exposure Means'!$Z$40</definedName>
    <definedName name="solver_rlx" localSheetId="4" hidden="1">2</definedName>
    <definedName name="solver_rlx" localSheetId="0" hidden="1">2</definedName>
    <definedName name="solver_rsd" localSheetId="4" hidden="1">0</definedName>
    <definedName name="solver_rsd" localSheetId="0" hidden="1">0</definedName>
    <definedName name="solver_scl" localSheetId="4" hidden="1">1</definedName>
    <definedName name="solver_scl" localSheetId="0" hidden="1">1</definedName>
    <definedName name="solver_sho" localSheetId="4" hidden="1">2</definedName>
    <definedName name="solver_sho" localSheetId="0" hidden="1">2</definedName>
    <definedName name="solver_ssz" localSheetId="4" hidden="1">100</definedName>
    <definedName name="solver_ssz" localSheetId="0" hidden="1">100</definedName>
    <definedName name="solver_tim" localSheetId="4" hidden="1">2147483647</definedName>
    <definedName name="solver_tim" localSheetId="0" hidden="1">2147483647</definedName>
    <definedName name="solver_tol" localSheetId="4" hidden="1">0.01</definedName>
    <definedName name="solver_tol" localSheetId="0" hidden="1">0.01</definedName>
    <definedName name="solver_typ" localSheetId="4" hidden="1">1</definedName>
    <definedName name="solver_typ" localSheetId="0" hidden="1">3</definedName>
    <definedName name="solver_val" localSheetId="4" hidden="1">0</definedName>
    <definedName name="solver_val" localSheetId="0" hidden="1">0</definedName>
    <definedName name="solver_ver" localSheetId="4" hidden="1">3</definedName>
    <definedName name="solver_ver" localSheetId="0" hidden="1">3</definedName>
  </definedName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1" l="1"/>
  <c r="E34" i="1"/>
  <c r="D34" i="1"/>
  <c r="F33" i="1"/>
  <c r="E33" i="1"/>
  <c r="D33" i="1"/>
  <c r="F32" i="1"/>
  <c r="E32" i="1"/>
  <c r="D32" i="1"/>
  <c r="F37" i="1"/>
  <c r="E37" i="1"/>
  <c r="D37" i="1"/>
  <c r="F36" i="1"/>
  <c r="E36" i="1"/>
  <c r="D36" i="1"/>
  <c r="F35" i="1"/>
  <c r="E35" i="1"/>
  <c r="D35" i="1"/>
  <c r="G10" i="25"/>
  <c r="G9" i="25"/>
  <c r="G10" i="24"/>
  <c r="G9" i="24"/>
  <c r="G10" i="13"/>
  <c r="G9" i="13"/>
  <c r="F10" i="25"/>
  <c r="F9" i="25"/>
  <c r="F10" i="24"/>
  <c r="F9" i="24"/>
  <c r="F10" i="13"/>
  <c r="F9" i="13"/>
  <c r="G32" i="25"/>
  <c r="G13" i="24"/>
  <c r="G35" i="13"/>
  <c r="G35" i="25"/>
  <c r="G27" i="24"/>
  <c r="G36" i="13"/>
  <c r="G29" i="13"/>
  <c r="G56" i="25"/>
  <c r="G32" i="24"/>
  <c r="G24" i="13"/>
  <c r="G29" i="24"/>
  <c r="G34" i="13"/>
  <c r="G22" i="13"/>
  <c r="G13" i="13"/>
  <c r="G13" i="25"/>
  <c r="G23" i="25"/>
  <c r="G14" i="13"/>
  <c r="G41" i="25"/>
  <c r="G21" i="25"/>
  <c r="G49" i="13"/>
  <c r="G55" i="13"/>
  <c r="G16" i="25"/>
  <c r="G43" i="24"/>
  <c r="G39" i="13"/>
  <c r="G11" i="25"/>
  <c r="G44" i="25"/>
  <c r="G28" i="25"/>
  <c r="G53" i="24"/>
  <c r="G16" i="13"/>
  <c r="G57" i="24"/>
  <c r="G36" i="25"/>
  <c r="G46" i="13"/>
  <c r="G45" i="25"/>
  <c r="G15" i="13"/>
  <c r="G12" i="24"/>
  <c r="G19" i="24"/>
  <c r="G18" i="24"/>
  <c r="G55" i="25"/>
  <c r="G40" i="13"/>
  <c r="G28" i="24"/>
  <c r="G26" i="13"/>
  <c r="G39" i="24"/>
  <c r="G11" i="13"/>
  <c r="G18" i="25"/>
  <c r="G54" i="25"/>
  <c r="G22" i="24"/>
  <c r="G50" i="24"/>
  <c r="G47" i="25"/>
  <c r="G45" i="24"/>
  <c r="G48" i="25"/>
  <c r="G31" i="24"/>
  <c r="G22" i="25"/>
  <c r="G38" i="25"/>
  <c r="G50" i="13"/>
  <c r="G36" i="24"/>
  <c r="G46" i="24"/>
  <c r="G56" i="24"/>
  <c r="G26" i="24"/>
  <c r="G38" i="24"/>
  <c r="G44" i="13"/>
  <c r="G15" i="24"/>
  <c r="G17" i="13"/>
  <c r="G50" i="25"/>
  <c r="G56" i="13"/>
  <c r="G39" i="25"/>
  <c r="G44" i="24"/>
  <c r="G51" i="13"/>
  <c r="G55" i="24"/>
  <c r="G51" i="24"/>
  <c r="G46" i="25"/>
  <c r="G38" i="13"/>
  <c r="G17" i="25"/>
  <c r="G54" i="13"/>
  <c r="G52" i="13"/>
  <c r="G43" i="25"/>
  <c r="G20" i="25"/>
  <c r="G37" i="25"/>
  <c r="G33" i="24"/>
  <c r="G32" i="13"/>
  <c r="G54" i="24"/>
  <c r="G20" i="24"/>
  <c r="G41" i="13"/>
  <c r="G47" i="24"/>
  <c r="G52" i="24"/>
  <c r="G26" i="25"/>
  <c r="G53" i="25"/>
  <c r="G11" i="24"/>
  <c r="G41" i="24"/>
  <c r="G40" i="24"/>
  <c r="G18" i="13"/>
  <c r="G28" i="13"/>
  <c r="G49" i="25"/>
  <c r="G33" i="25"/>
  <c r="G49" i="24"/>
  <c r="G45" i="13"/>
  <c r="G47" i="13"/>
  <c r="G30" i="25"/>
  <c r="G29" i="25"/>
  <c r="G57" i="13"/>
  <c r="G37" i="13"/>
  <c r="G16" i="24"/>
  <c r="G42" i="13"/>
  <c r="G14" i="24"/>
  <c r="G27" i="25"/>
  <c r="G42" i="24"/>
  <c r="G35" i="24"/>
  <c r="G15" i="25"/>
  <c r="G23" i="13"/>
  <c r="G25" i="13"/>
  <c r="G24" i="25"/>
  <c r="G25" i="24"/>
  <c r="G24" i="24"/>
  <c r="G43" i="13"/>
  <c r="G48" i="24"/>
  <c r="G57" i="25"/>
  <c r="G37" i="24"/>
  <c r="G30" i="24"/>
  <c r="G34" i="25"/>
  <c r="G21" i="13"/>
  <c r="G51" i="25"/>
  <c r="G27" i="13"/>
  <c r="G33" i="13"/>
  <c r="G12" i="13"/>
  <c r="G42" i="25"/>
  <c r="G52" i="25"/>
  <c r="G19" i="13"/>
  <c r="G40" i="25"/>
  <c r="G17" i="24"/>
  <c r="G12" i="25"/>
  <c r="G20" i="13"/>
  <c r="G19" i="25"/>
  <c r="G25" i="25"/>
  <c r="G21" i="24"/>
  <c r="G53" i="13"/>
  <c r="G30" i="13"/>
  <c r="G34" i="24"/>
  <c r="G23" i="24"/>
  <c r="G31" i="13"/>
  <c r="G14" i="25"/>
  <c r="G48" i="13"/>
  <c r="G31" i="25"/>
  <c r="G4" i="25" l="1"/>
  <c r="G4" i="24"/>
  <c r="G4" i="13"/>
  <c r="R10" i="25"/>
  <c r="O10" i="25"/>
  <c r="L10" i="25"/>
  <c r="I10" i="25"/>
  <c r="H10" i="25"/>
  <c r="C10" i="25"/>
  <c r="R9" i="25"/>
  <c r="O9" i="25"/>
  <c r="L9" i="25"/>
  <c r="J9" i="25"/>
  <c r="I9" i="25"/>
  <c r="H9" i="25"/>
  <c r="D9" i="25"/>
  <c r="C9" i="25"/>
  <c r="P3" i="25"/>
  <c r="R10" i="24"/>
  <c r="O10" i="24"/>
  <c r="L10" i="24"/>
  <c r="I10" i="24"/>
  <c r="H10" i="24"/>
  <c r="C10" i="24"/>
  <c r="R9" i="24"/>
  <c r="O9" i="24"/>
  <c r="L9" i="24"/>
  <c r="J9" i="24"/>
  <c r="I9" i="24"/>
  <c r="H9" i="24"/>
  <c r="D9" i="24"/>
  <c r="C9" i="24"/>
  <c r="P3" i="24"/>
  <c r="R10" i="13"/>
  <c r="O10" i="13"/>
  <c r="L10" i="13"/>
  <c r="I10" i="13"/>
  <c r="H10" i="13"/>
  <c r="C10" i="13"/>
  <c r="R9" i="13"/>
  <c r="O9" i="13"/>
  <c r="L9" i="13"/>
  <c r="J9" i="13"/>
  <c r="I9" i="13"/>
  <c r="H9" i="13"/>
  <c r="D9" i="13"/>
  <c r="C9" i="13"/>
  <c r="P3" i="13"/>
  <c r="D13" i="1" l="1"/>
  <c r="C76" i="25"/>
  <c r="F53" i="24"/>
  <c r="D96" i="25"/>
  <c r="H102" i="13"/>
  <c r="H63" i="13"/>
  <c r="C112" i="24"/>
  <c r="F45" i="25"/>
  <c r="D40" i="13"/>
  <c r="F57" i="25"/>
  <c r="E12" i="13"/>
  <c r="C42" i="25"/>
  <c r="C79" i="13"/>
  <c r="C123" i="25"/>
  <c r="F32" i="24"/>
  <c r="F48" i="13"/>
  <c r="C98" i="13"/>
  <c r="E49" i="24"/>
  <c r="F55" i="24"/>
  <c r="H24" i="13"/>
  <c r="H87" i="13"/>
  <c r="H39" i="24"/>
  <c r="D28" i="13"/>
  <c r="C57" i="24"/>
  <c r="D73" i="25"/>
  <c r="I108" i="25"/>
  <c r="I74" i="24"/>
  <c r="C99" i="24"/>
  <c r="H87" i="25"/>
  <c r="D11" i="25"/>
  <c r="C69" i="25"/>
  <c r="I15" i="24"/>
  <c r="C51" i="24"/>
  <c r="D68" i="24"/>
  <c r="C82" i="25"/>
  <c r="H72" i="24"/>
  <c r="H45" i="25"/>
  <c r="E23" i="25"/>
  <c r="D74" i="25"/>
  <c r="C17" i="13"/>
  <c r="I60" i="24"/>
  <c r="C73" i="25"/>
  <c r="D21" i="24"/>
  <c r="I60" i="25"/>
  <c r="I40" i="24"/>
  <c r="E51" i="25"/>
  <c r="I53" i="24"/>
  <c r="I98" i="24"/>
  <c r="D100" i="24"/>
  <c r="F28" i="24"/>
  <c r="E41" i="24"/>
  <c r="C79" i="25"/>
  <c r="H89" i="13"/>
  <c r="I66" i="25"/>
  <c r="F36" i="25"/>
  <c r="I102" i="24"/>
  <c r="H78" i="13"/>
  <c r="C87" i="24"/>
  <c r="I12" i="13"/>
  <c r="H75" i="24"/>
  <c r="I40" i="25"/>
  <c r="F27" i="24"/>
  <c r="H108" i="25"/>
  <c r="F50" i="25"/>
  <c r="H58" i="24"/>
  <c r="H41" i="13"/>
  <c r="C74" i="25"/>
  <c r="I20" i="13"/>
  <c r="D66" i="24"/>
  <c r="H99" i="24"/>
  <c r="I14" i="13"/>
  <c r="I112" i="25"/>
  <c r="C24" i="25"/>
  <c r="H111" i="13"/>
  <c r="E44" i="24"/>
  <c r="E16" i="24"/>
  <c r="H64" i="25"/>
  <c r="H74" i="24"/>
  <c r="F28" i="25"/>
  <c r="D70" i="25"/>
  <c r="F24" i="13"/>
  <c r="E20" i="13"/>
  <c r="I44" i="13"/>
  <c r="C81" i="24"/>
  <c r="D23" i="25"/>
  <c r="D52" i="25"/>
  <c r="C98" i="24"/>
  <c r="H123" i="25"/>
  <c r="D12" i="24"/>
  <c r="I89" i="13"/>
  <c r="D98" i="25"/>
  <c r="E40" i="25"/>
  <c r="F11" i="25"/>
  <c r="D108" i="24"/>
  <c r="I83" i="24"/>
  <c r="C31" i="25"/>
  <c r="C81" i="25"/>
  <c r="E12" i="25"/>
  <c r="H38" i="24"/>
  <c r="D97" i="25"/>
  <c r="E21" i="13"/>
  <c r="H54" i="24"/>
  <c r="D35" i="25"/>
  <c r="I84" i="13"/>
  <c r="F46" i="24"/>
  <c r="C39" i="25"/>
  <c r="C19" i="13"/>
  <c r="H89" i="24"/>
  <c r="H121" i="24"/>
  <c r="I69" i="25"/>
  <c r="I77" i="25"/>
  <c r="H111" i="24"/>
  <c r="I109" i="13"/>
  <c r="C93" i="25"/>
  <c r="C58" i="24"/>
  <c r="C75" i="25"/>
  <c r="I78" i="25"/>
  <c r="F30" i="24"/>
  <c r="E45" i="13"/>
  <c r="I17" i="13"/>
  <c r="H86" i="24"/>
  <c r="H74" i="25"/>
  <c r="D57" i="13"/>
  <c r="C34" i="25"/>
  <c r="D77" i="13"/>
  <c r="H79" i="25"/>
  <c r="F51" i="13"/>
  <c r="D41" i="24"/>
  <c r="I36" i="13"/>
  <c r="H110" i="24"/>
  <c r="C87" i="13"/>
  <c r="D84" i="25"/>
  <c r="D73" i="13"/>
  <c r="H28" i="24"/>
  <c r="I68" i="13"/>
  <c r="E50" i="13"/>
  <c r="I62" i="13"/>
  <c r="E44" i="25"/>
  <c r="D92" i="24"/>
  <c r="C26" i="13"/>
  <c r="D89" i="13"/>
  <c r="I113" i="24"/>
  <c r="C53" i="25"/>
  <c r="D20" i="25"/>
  <c r="H65" i="25"/>
  <c r="D60" i="25"/>
  <c r="H73" i="13"/>
  <c r="H31" i="13"/>
  <c r="H21" i="25"/>
  <c r="H36" i="13"/>
  <c r="E28" i="25"/>
  <c r="H76" i="24"/>
  <c r="I107" i="25"/>
  <c r="F53" i="13"/>
  <c r="I69" i="13"/>
  <c r="D18" i="25"/>
  <c r="H57" i="13"/>
  <c r="D61" i="24"/>
  <c r="F36" i="13"/>
  <c r="D50" i="24"/>
  <c r="E38" i="25"/>
  <c r="D25" i="25"/>
  <c r="C104" i="25"/>
  <c r="D51" i="25"/>
  <c r="F35" i="24"/>
  <c r="F39" i="24"/>
  <c r="I55" i="24"/>
  <c r="H79" i="24"/>
  <c r="H56" i="24"/>
  <c r="I73" i="24"/>
  <c r="D68" i="13"/>
  <c r="C14" i="25"/>
  <c r="F37" i="25"/>
  <c r="E33" i="25"/>
  <c r="I47" i="25"/>
  <c r="H67" i="25"/>
  <c r="H36" i="24"/>
  <c r="E46" i="13"/>
  <c r="F47" i="24"/>
  <c r="E17" i="24"/>
  <c r="H96" i="25"/>
  <c r="H98" i="25"/>
  <c r="H46" i="24"/>
  <c r="I113" i="25"/>
  <c r="I33" i="13"/>
  <c r="E54" i="25"/>
  <c r="D111" i="25"/>
  <c r="C86" i="13"/>
  <c r="H49" i="24"/>
  <c r="C45" i="13"/>
  <c r="C70" i="25"/>
  <c r="F56" i="13"/>
  <c r="F46" i="13"/>
  <c r="C24" i="24"/>
  <c r="E17" i="25"/>
  <c r="F16" i="13"/>
  <c r="C104" i="24"/>
  <c r="D31" i="13"/>
  <c r="H35" i="24"/>
  <c r="C95" i="24"/>
  <c r="H49" i="25"/>
  <c r="E23" i="24"/>
  <c r="D58" i="24"/>
  <c r="H11" i="13"/>
  <c r="H61" i="24"/>
  <c r="C49" i="24"/>
  <c r="C88" i="25"/>
  <c r="D52" i="24"/>
  <c r="I37" i="13"/>
  <c r="C66" i="13"/>
  <c r="I14" i="25"/>
  <c r="D52" i="13"/>
  <c r="C29" i="24"/>
  <c r="H103" i="25"/>
  <c r="D87" i="24"/>
  <c r="H61" i="13"/>
  <c r="H71" i="24"/>
  <c r="H54" i="25"/>
  <c r="D94" i="25"/>
  <c r="I105" i="24"/>
  <c r="F29" i="13"/>
  <c r="E19" i="13"/>
  <c r="H59" i="24"/>
  <c r="D55" i="24"/>
  <c r="E16" i="25"/>
  <c r="C105" i="13"/>
  <c r="F49" i="25"/>
  <c r="E21" i="24"/>
  <c r="C38" i="24"/>
  <c r="D109" i="24"/>
  <c r="H59" i="13"/>
  <c r="D71" i="24"/>
  <c r="H56" i="25"/>
  <c r="D11" i="24"/>
  <c r="H72" i="13"/>
  <c r="C53" i="24"/>
  <c r="F33" i="25"/>
  <c r="C15" i="25"/>
  <c r="H51" i="25"/>
  <c r="C84" i="25"/>
  <c r="C33" i="25"/>
  <c r="D55" i="13"/>
  <c r="D66" i="13"/>
  <c r="I80" i="25"/>
  <c r="F30" i="13"/>
  <c r="H30" i="25"/>
  <c r="C52" i="13"/>
  <c r="E25" i="25"/>
  <c r="H25" i="25"/>
  <c r="C36" i="25"/>
  <c r="E52" i="25"/>
  <c r="D82" i="13"/>
  <c r="D104" i="24"/>
  <c r="C73" i="24"/>
  <c r="E32" i="25"/>
  <c r="D91" i="13"/>
  <c r="I20" i="25"/>
  <c r="D37" i="13"/>
  <c r="D114" i="24"/>
  <c r="D20" i="24"/>
  <c r="C124" i="25"/>
  <c r="H117" i="24"/>
  <c r="C49" i="25"/>
  <c r="E55" i="13"/>
  <c r="D60" i="24"/>
  <c r="H79" i="13"/>
  <c r="F29" i="24"/>
  <c r="D46" i="13"/>
  <c r="C64" i="24"/>
  <c r="F12" i="25"/>
  <c r="I68" i="25"/>
  <c r="F25" i="13"/>
  <c r="I57" i="25"/>
  <c r="I126" i="25"/>
  <c r="H125" i="25"/>
  <c r="F15" i="13"/>
  <c r="I35" i="25"/>
  <c r="D30" i="25"/>
  <c r="D51" i="24"/>
  <c r="C23" i="13"/>
  <c r="C80" i="24"/>
  <c r="H28" i="25"/>
  <c r="I97" i="24"/>
  <c r="F23" i="13"/>
  <c r="D56" i="13"/>
  <c r="I120" i="24"/>
  <c r="D112" i="25"/>
  <c r="C16" i="13"/>
  <c r="I24" i="13"/>
  <c r="D101" i="25"/>
  <c r="H101" i="25"/>
  <c r="C27" i="25"/>
  <c r="F13" i="24"/>
  <c r="I67" i="25"/>
  <c r="E56" i="24"/>
  <c r="D19" i="13"/>
  <c r="H96" i="24"/>
  <c r="C87" i="25"/>
  <c r="C50" i="13"/>
  <c r="C71" i="13"/>
  <c r="C69" i="24"/>
  <c r="D16" i="25"/>
  <c r="F39" i="25"/>
  <c r="D102" i="25"/>
  <c r="H95" i="24"/>
  <c r="D36" i="25"/>
  <c r="C23" i="25"/>
  <c r="E38" i="13"/>
  <c r="C60" i="13"/>
  <c r="F34" i="24"/>
  <c r="I83" i="25"/>
  <c r="I46" i="25"/>
  <c r="I39" i="13"/>
  <c r="F55" i="13"/>
  <c r="D101" i="24"/>
  <c r="H42" i="13"/>
  <c r="D28" i="25"/>
  <c r="D64" i="25"/>
  <c r="H36" i="25"/>
  <c r="H91" i="24"/>
  <c r="H109" i="13"/>
  <c r="C14" i="24"/>
  <c r="D34" i="25"/>
  <c r="H21" i="13"/>
  <c r="D42" i="13"/>
  <c r="F51" i="25"/>
  <c r="D69" i="13"/>
  <c r="D70" i="24"/>
  <c r="C48" i="25"/>
  <c r="H11" i="25"/>
  <c r="H124" i="25"/>
  <c r="H90" i="25"/>
  <c r="D22" i="25"/>
  <c r="I39" i="25"/>
  <c r="C92" i="24"/>
  <c r="D24" i="25"/>
  <c r="H85" i="13"/>
  <c r="C29" i="13"/>
  <c r="C102" i="13"/>
  <c r="D87" i="13"/>
  <c r="E30" i="24"/>
  <c r="D99" i="24"/>
  <c r="I31" i="13"/>
  <c r="I101" i="25"/>
  <c r="D88" i="13"/>
  <c r="I101" i="24"/>
  <c r="C107" i="24"/>
  <c r="E43" i="13"/>
  <c r="I64" i="25"/>
  <c r="C15" i="13"/>
  <c r="I94" i="25"/>
  <c r="I99" i="24"/>
  <c r="E50" i="25"/>
  <c r="I108" i="24"/>
  <c r="I100" i="13"/>
  <c r="I97" i="25"/>
  <c r="H26" i="25"/>
  <c r="H80" i="25"/>
  <c r="F21" i="13"/>
  <c r="I87" i="25"/>
  <c r="D121" i="25"/>
  <c r="D35" i="24"/>
  <c r="H68" i="24"/>
  <c r="C110" i="24"/>
  <c r="I13" i="13"/>
  <c r="I40" i="13"/>
  <c r="D126" i="25"/>
  <c r="D121" i="24"/>
  <c r="H101" i="24"/>
  <c r="I86" i="13"/>
  <c r="F36" i="24"/>
  <c r="C82" i="13"/>
  <c r="C93" i="24"/>
  <c r="C78" i="13"/>
  <c r="C113" i="25"/>
  <c r="C42" i="13"/>
  <c r="E26" i="24"/>
  <c r="H16" i="24"/>
  <c r="C126" i="25"/>
  <c r="I38" i="13"/>
  <c r="E26" i="25"/>
  <c r="H61" i="25"/>
  <c r="E12" i="24"/>
  <c r="H109" i="25"/>
  <c r="I42" i="24"/>
  <c r="I21" i="13"/>
  <c r="D56" i="24"/>
  <c r="I63" i="24"/>
  <c r="H56" i="13"/>
  <c r="I94" i="13"/>
  <c r="H53" i="24"/>
  <c r="H20" i="13"/>
  <c r="D13" i="24"/>
  <c r="C56" i="25"/>
  <c r="D107" i="13"/>
  <c r="H15" i="25"/>
  <c r="I122" i="25"/>
  <c r="D17" i="25"/>
  <c r="D93" i="13"/>
  <c r="C112" i="25"/>
  <c r="C96" i="13"/>
  <c r="D83" i="24"/>
  <c r="H14" i="13"/>
  <c r="F14" i="25"/>
  <c r="F20" i="24"/>
  <c r="I94" i="24"/>
  <c r="I33" i="24"/>
  <c r="E13" i="25"/>
  <c r="D14" i="25"/>
  <c r="H66" i="13"/>
  <c r="I29" i="13"/>
  <c r="D113" i="25"/>
  <c r="E53" i="25"/>
  <c r="D85" i="25"/>
  <c r="H31" i="24"/>
  <c r="H88" i="25"/>
  <c r="D106" i="24"/>
  <c r="I91" i="24"/>
  <c r="I51" i="24"/>
  <c r="D37" i="25"/>
  <c r="I32" i="13"/>
  <c r="I58" i="25"/>
  <c r="I52" i="13"/>
  <c r="C88" i="13"/>
  <c r="H45" i="24"/>
  <c r="D66" i="25"/>
  <c r="E47" i="13"/>
  <c r="D74" i="13"/>
  <c r="H21" i="24"/>
  <c r="H39" i="13"/>
  <c r="D38" i="24"/>
  <c r="H31" i="25"/>
  <c r="I22" i="13"/>
  <c r="D48" i="25"/>
  <c r="H109" i="24"/>
  <c r="E42" i="13"/>
  <c r="C34" i="13"/>
  <c r="E47" i="25"/>
  <c r="H114" i="24"/>
  <c r="H22" i="13"/>
  <c r="C39" i="13"/>
  <c r="H120" i="24"/>
  <c r="C85" i="13"/>
  <c r="F24" i="24"/>
  <c r="I86" i="25"/>
  <c r="H44" i="13"/>
  <c r="I121" i="25"/>
  <c r="I80" i="24"/>
  <c r="C74" i="13"/>
  <c r="H92" i="13"/>
  <c r="C100" i="24"/>
  <c r="I32" i="24"/>
  <c r="I76" i="13"/>
  <c r="D75" i="13"/>
  <c r="E57" i="13"/>
  <c r="H35" i="25"/>
  <c r="D47" i="25"/>
  <c r="I22" i="24"/>
  <c r="F44" i="13"/>
  <c r="C27" i="24"/>
  <c r="D64" i="24"/>
  <c r="C27" i="13"/>
  <c r="F43" i="25"/>
  <c r="E53" i="24"/>
  <c r="D29" i="24"/>
  <c r="H64" i="13"/>
  <c r="E15" i="13"/>
  <c r="I64" i="24"/>
  <c r="D13" i="13"/>
  <c r="I75" i="25"/>
  <c r="I85" i="25"/>
  <c r="D24" i="13"/>
  <c r="H29" i="24"/>
  <c r="F51" i="24"/>
  <c r="H40" i="24"/>
  <c r="D62" i="24"/>
  <c r="I41" i="25"/>
  <c r="I14" i="24"/>
  <c r="I50" i="24"/>
  <c r="H67" i="24"/>
  <c r="C48" i="24"/>
  <c r="H71" i="25"/>
  <c r="H76" i="25"/>
  <c r="C46" i="13"/>
  <c r="E14" i="25"/>
  <c r="C52" i="25"/>
  <c r="I91" i="25"/>
  <c r="D36" i="24"/>
  <c r="H77" i="25"/>
  <c r="C23" i="24"/>
  <c r="C72" i="25"/>
  <c r="H65" i="24"/>
  <c r="E27" i="24"/>
  <c r="C21" i="24"/>
  <c r="C67" i="24"/>
  <c r="C62" i="13"/>
  <c r="I93" i="25"/>
  <c r="D103" i="24"/>
  <c r="C101" i="24"/>
  <c r="F42" i="24"/>
  <c r="D92" i="25"/>
  <c r="H59" i="25"/>
  <c r="H44" i="24"/>
  <c r="C46" i="24"/>
  <c r="I79" i="13"/>
  <c r="F57" i="24"/>
  <c r="D98" i="24"/>
  <c r="H97" i="13"/>
  <c r="D74" i="24"/>
  <c r="D48" i="13"/>
  <c r="C12" i="24"/>
  <c r="H19" i="13"/>
  <c r="C18" i="24"/>
  <c r="E42" i="24"/>
  <c r="H12" i="13"/>
  <c r="D67" i="25"/>
  <c r="C92" i="25"/>
  <c r="I123" i="25"/>
  <c r="F16" i="24"/>
  <c r="H82" i="24"/>
  <c r="H95" i="13"/>
  <c r="C75" i="24"/>
  <c r="D49" i="13"/>
  <c r="D33" i="13"/>
  <c r="H37" i="25"/>
  <c r="D36" i="13"/>
  <c r="C113" i="24"/>
  <c r="H17" i="24"/>
  <c r="E15" i="25"/>
  <c r="E44" i="13"/>
  <c r="I79" i="24"/>
  <c r="H104" i="13"/>
  <c r="D80" i="24"/>
  <c r="C105" i="24"/>
  <c r="D42" i="24"/>
  <c r="I95" i="13"/>
  <c r="H29" i="13"/>
  <c r="C111" i="25"/>
  <c r="H122" i="25"/>
  <c r="F49" i="24"/>
  <c r="H101" i="13"/>
  <c r="C58" i="25"/>
  <c r="E52" i="24"/>
  <c r="H24" i="24"/>
  <c r="H27" i="25"/>
  <c r="I61" i="24"/>
  <c r="I47" i="13"/>
  <c r="H26" i="13"/>
  <c r="H50" i="13"/>
  <c r="C20" i="24"/>
  <c r="D29" i="13"/>
  <c r="D118" i="25"/>
  <c r="C103" i="13"/>
  <c r="F20" i="25"/>
  <c r="D75" i="25"/>
  <c r="I46" i="13"/>
  <c r="E39" i="25"/>
  <c r="F52" i="24"/>
  <c r="E36" i="13"/>
  <c r="C31" i="13"/>
  <c r="H107" i="24"/>
  <c r="H126" i="25"/>
  <c r="I42" i="13"/>
  <c r="D23" i="24"/>
  <c r="I125" i="25"/>
  <c r="D37" i="24"/>
  <c r="C35" i="25"/>
  <c r="C106" i="25"/>
  <c r="I72" i="13"/>
  <c r="H112" i="25"/>
  <c r="I77" i="24"/>
  <c r="C91" i="25"/>
  <c r="D81" i="25"/>
  <c r="I25" i="24"/>
  <c r="H38" i="25"/>
  <c r="H99" i="13"/>
  <c r="H27" i="13"/>
  <c r="I79" i="25"/>
  <c r="H49" i="13"/>
  <c r="H33" i="24"/>
  <c r="C96" i="25"/>
  <c r="H88" i="24"/>
  <c r="H53" i="25"/>
  <c r="F45" i="13"/>
  <c r="H47" i="24"/>
  <c r="D112" i="24"/>
  <c r="F52" i="25"/>
  <c r="D99" i="25"/>
  <c r="H62" i="25"/>
  <c r="I16" i="25"/>
  <c r="I37" i="25"/>
  <c r="C33" i="24"/>
  <c r="H68" i="13"/>
  <c r="I32" i="25"/>
  <c r="I34" i="13"/>
  <c r="I88" i="13"/>
  <c r="C90" i="25"/>
  <c r="C108" i="13"/>
  <c r="H54" i="13"/>
  <c r="D43" i="13"/>
  <c r="I60" i="13"/>
  <c r="F40" i="24"/>
  <c r="C30" i="13"/>
  <c r="D120" i="24"/>
  <c r="E25" i="24"/>
  <c r="I92" i="13"/>
  <c r="H97" i="24"/>
  <c r="E43" i="25"/>
  <c r="H81" i="24"/>
  <c r="F19" i="25"/>
  <c r="H62" i="24"/>
  <c r="I42" i="25"/>
  <c r="C54" i="13"/>
  <c r="F22" i="24"/>
  <c r="I106" i="13"/>
  <c r="F32" i="13"/>
  <c r="D95" i="25"/>
  <c r="I61" i="13"/>
  <c r="D39" i="13"/>
  <c r="C16" i="25"/>
  <c r="C40" i="13"/>
  <c r="C13" i="13"/>
  <c r="I24" i="25"/>
  <c r="H12" i="25"/>
  <c r="H66" i="25"/>
  <c r="D55" i="25"/>
  <c r="C79" i="24"/>
  <c r="H34" i="13"/>
  <c r="H52" i="24"/>
  <c r="E31" i="13"/>
  <c r="C98" i="25"/>
  <c r="C72" i="24"/>
  <c r="C90" i="13"/>
  <c r="D78" i="13"/>
  <c r="I31" i="24"/>
  <c r="D34" i="13"/>
  <c r="I59" i="24"/>
  <c r="H13" i="13"/>
  <c r="D63" i="24"/>
  <c r="C118" i="24"/>
  <c r="C95" i="25"/>
  <c r="C68" i="13"/>
  <c r="E15" i="24"/>
  <c r="C94" i="24"/>
  <c r="C11" i="25"/>
  <c r="I98" i="13"/>
  <c r="I111" i="24"/>
  <c r="H34" i="24"/>
  <c r="D58" i="13"/>
  <c r="H32" i="13"/>
  <c r="D94" i="24"/>
  <c r="C75" i="13"/>
  <c r="F12" i="24"/>
  <c r="C50" i="25"/>
  <c r="H39" i="25"/>
  <c r="D61" i="25"/>
  <c r="I36" i="25"/>
  <c r="H119" i="25"/>
  <c r="C93" i="13"/>
  <c r="D32" i="13"/>
  <c r="H60" i="25"/>
  <c r="H64" i="24"/>
  <c r="F15" i="24"/>
  <c r="C37" i="13"/>
  <c r="I56" i="13"/>
  <c r="E41" i="25"/>
  <c r="H102" i="25"/>
  <c r="I59" i="25"/>
  <c r="C116" i="24"/>
  <c r="H13" i="25"/>
  <c r="F41" i="13"/>
  <c r="I109" i="24"/>
  <c r="C103" i="24"/>
  <c r="D59" i="25"/>
  <c r="I26" i="25"/>
  <c r="C107" i="13"/>
  <c r="H87" i="24"/>
  <c r="C104" i="13"/>
  <c r="H50" i="25"/>
  <c r="D113" i="24"/>
  <c r="C111" i="13"/>
  <c r="D31" i="25"/>
  <c r="C19" i="24"/>
  <c r="I109" i="25"/>
  <c r="H19" i="24"/>
  <c r="H20" i="25"/>
  <c r="I53" i="25"/>
  <c r="I95" i="24"/>
  <c r="C25" i="13"/>
  <c r="D79" i="13"/>
  <c r="I25" i="13"/>
  <c r="C109" i="13"/>
  <c r="I12" i="24"/>
  <c r="F45" i="24"/>
  <c r="F15" i="25"/>
  <c r="H84" i="24"/>
  <c r="D54" i="24"/>
  <c r="D115" i="25"/>
  <c r="C44" i="13"/>
  <c r="C119" i="25"/>
  <c r="H97" i="25"/>
  <c r="C57" i="13"/>
  <c r="C44" i="24"/>
  <c r="C73" i="13"/>
  <c r="D78" i="25"/>
  <c r="D76" i="24"/>
  <c r="I117" i="25"/>
  <c r="H48" i="13"/>
  <c r="D42" i="25"/>
  <c r="I16" i="13"/>
  <c r="D117" i="25"/>
  <c r="E21" i="25"/>
  <c r="H22" i="24"/>
  <c r="E55" i="24"/>
  <c r="I50" i="25"/>
  <c r="E28" i="13"/>
  <c r="C115" i="24"/>
  <c r="F41" i="24"/>
  <c r="D80" i="25"/>
  <c r="C29" i="25"/>
  <c r="F55" i="25"/>
  <c r="I28" i="13"/>
  <c r="I19" i="24"/>
  <c r="C81" i="13"/>
  <c r="D29" i="25"/>
  <c r="C20" i="25"/>
  <c r="H116" i="25"/>
  <c r="H107" i="25"/>
  <c r="I71" i="25"/>
  <c r="F46" i="25"/>
  <c r="C49" i="13"/>
  <c r="C125" i="25"/>
  <c r="H62" i="13"/>
  <c r="E36" i="25"/>
  <c r="H100" i="25"/>
  <c r="D21" i="25"/>
  <c r="E50" i="24"/>
  <c r="I85" i="24"/>
  <c r="D40" i="25"/>
  <c r="E17" i="13"/>
  <c r="H99" i="25"/>
  <c r="D54" i="13"/>
  <c r="D26" i="25"/>
  <c r="I50" i="13"/>
  <c r="D105" i="25"/>
  <c r="I56" i="24"/>
  <c r="I17" i="25"/>
  <c r="I116" i="24"/>
  <c r="F37" i="24"/>
  <c r="I118" i="25"/>
  <c r="H89" i="25"/>
  <c r="I72" i="24"/>
  <c r="D83" i="13"/>
  <c r="C26" i="25"/>
  <c r="E53" i="13"/>
  <c r="I27" i="24"/>
  <c r="F17" i="24"/>
  <c r="D47" i="24"/>
  <c r="C20" i="13"/>
  <c r="F30" i="25"/>
  <c r="C85" i="24"/>
  <c r="H75" i="25"/>
  <c r="F44" i="24"/>
  <c r="C103" i="25"/>
  <c r="H85" i="24"/>
  <c r="D59" i="13"/>
  <c r="E35" i="25"/>
  <c r="C94" i="25"/>
  <c r="C30" i="25"/>
  <c r="F54" i="25"/>
  <c r="C84" i="24"/>
  <c r="E45" i="25"/>
  <c r="D62" i="25"/>
  <c r="H83" i="13"/>
  <c r="H65" i="13"/>
  <c r="D20" i="13"/>
  <c r="H96" i="13"/>
  <c r="D67" i="24"/>
  <c r="D57" i="24"/>
  <c r="F16" i="25"/>
  <c r="D119" i="24"/>
  <c r="E46" i="24"/>
  <c r="I83" i="13"/>
  <c r="F40" i="25"/>
  <c r="I19" i="13"/>
  <c r="I18" i="25"/>
  <c r="C99" i="13"/>
  <c r="I84" i="24"/>
  <c r="D47" i="13"/>
  <c r="I17" i="24"/>
  <c r="I111" i="13"/>
  <c r="I43" i="13"/>
  <c r="E24" i="13"/>
  <c r="I31" i="25"/>
  <c r="C61" i="24"/>
  <c r="D26" i="24"/>
  <c r="D83" i="25"/>
  <c r="F24" i="25"/>
  <c r="E26" i="13"/>
  <c r="I88" i="25"/>
  <c r="I56" i="25"/>
  <c r="I91" i="13"/>
  <c r="F50" i="24"/>
  <c r="D51" i="13"/>
  <c r="C47" i="24"/>
  <c r="H14" i="24"/>
  <c r="H121" i="25"/>
  <c r="H100" i="13"/>
  <c r="C51" i="25"/>
  <c r="H71" i="13"/>
  <c r="D123" i="25"/>
  <c r="H20" i="24"/>
  <c r="C122" i="25"/>
  <c r="D95" i="24"/>
  <c r="D39" i="25"/>
  <c r="E14" i="13"/>
  <c r="C90" i="24"/>
  <c r="E39" i="13"/>
  <c r="C105" i="25"/>
  <c r="E41" i="13"/>
  <c r="I21" i="25"/>
  <c r="C47" i="13"/>
  <c r="E22" i="24"/>
  <c r="F47" i="25"/>
  <c r="D106" i="13"/>
  <c r="E43" i="24"/>
  <c r="D53" i="24"/>
  <c r="E48" i="13"/>
  <c r="F33" i="24"/>
  <c r="I30" i="13"/>
  <c r="C40" i="24"/>
  <c r="H113" i="24"/>
  <c r="I27" i="13"/>
  <c r="E35" i="24"/>
  <c r="H19" i="25"/>
  <c r="D72" i="24"/>
  <c r="F38" i="25"/>
  <c r="C88" i="24"/>
  <c r="E52" i="13"/>
  <c r="F35" i="25"/>
  <c r="D12" i="25"/>
  <c r="D72" i="13"/>
  <c r="D93" i="24"/>
  <c r="D99" i="13"/>
  <c r="H63" i="25"/>
  <c r="I28" i="25"/>
  <c r="H63" i="24"/>
  <c r="D33" i="24"/>
  <c r="D44" i="24"/>
  <c r="C64" i="13"/>
  <c r="C25" i="24"/>
  <c r="H105" i="24"/>
  <c r="E25" i="13"/>
  <c r="C91" i="24"/>
  <c r="I81" i="24"/>
  <c r="C78" i="24"/>
  <c r="C120" i="25"/>
  <c r="I84" i="25"/>
  <c r="D57" i="25"/>
  <c r="F23" i="25"/>
  <c r="I69" i="24"/>
  <c r="D15" i="13"/>
  <c r="I33" i="25"/>
  <c r="H28" i="13"/>
  <c r="I39" i="24"/>
  <c r="D49" i="25"/>
  <c r="H108" i="24"/>
  <c r="C108" i="25"/>
  <c r="I67" i="13"/>
  <c r="I34" i="25"/>
  <c r="C26" i="24"/>
  <c r="I112" i="24"/>
  <c r="D24" i="24"/>
  <c r="D86" i="13"/>
  <c r="H16" i="25"/>
  <c r="H77" i="13"/>
  <c r="H15" i="24"/>
  <c r="C86" i="24"/>
  <c r="I111" i="25"/>
  <c r="E18" i="24"/>
  <c r="H119" i="24"/>
  <c r="I48" i="13"/>
  <c r="H83" i="25"/>
  <c r="D79" i="24"/>
  <c r="D86" i="25"/>
  <c r="I37" i="24"/>
  <c r="H110" i="13"/>
  <c r="I95" i="25"/>
  <c r="F28" i="13"/>
  <c r="I86" i="24"/>
  <c r="I52" i="24"/>
  <c r="D110" i="25"/>
  <c r="C116" i="25"/>
  <c r="C21" i="13"/>
  <c r="C100" i="13"/>
  <c r="H22" i="25"/>
  <c r="D77" i="25"/>
  <c r="I110" i="25"/>
  <c r="C63" i="24"/>
  <c r="D91" i="24"/>
  <c r="I82" i="24"/>
  <c r="H81" i="13"/>
  <c r="C41" i="13"/>
  <c r="E48" i="25"/>
  <c r="D33" i="25"/>
  <c r="F14" i="13"/>
  <c r="F38" i="13"/>
  <c r="C13" i="24"/>
  <c r="C63" i="25"/>
  <c r="D98" i="13"/>
  <c r="D95" i="13"/>
  <c r="F29" i="25"/>
  <c r="C44" i="25"/>
  <c r="C102" i="24"/>
  <c r="H38" i="13"/>
  <c r="I51" i="13"/>
  <c r="H45" i="13"/>
  <c r="E54" i="24"/>
  <c r="D79" i="25"/>
  <c r="D48" i="24"/>
  <c r="C68" i="24"/>
  <c r="I70" i="25"/>
  <c r="D88" i="24"/>
  <c r="E19" i="25"/>
  <c r="H30" i="24"/>
  <c r="I36" i="24"/>
  <c r="C83" i="13"/>
  <c r="C67" i="13"/>
  <c r="D31" i="24"/>
  <c r="E30" i="25"/>
  <c r="E34" i="25"/>
  <c r="H106" i="24"/>
  <c r="H58" i="13"/>
  <c r="C18" i="25"/>
  <c r="I81" i="13"/>
  <c r="I106" i="24"/>
  <c r="I55" i="13"/>
  <c r="I54" i="24"/>
  <c r="D77" i="24"/>
  <c r="D88" i="25"/>
  <c r="I76" i="24"/>
  <c r="F33" i="13"/>
  <c r="H41" i="24"/>
  <c r="D84" i="24"/>
  <c r="C32" i="24"/>
  <c r="D32" i="25"/>
  <c r="F17" i="25"/>
  <c r="D110" i="24"/>
  <c r="E51" i="13"/>
  <c r="E56" i="25"/>
  <c r="H77" i="24"/>
  <c r="C52" i="24"/>
  <c r="C16" i="24"/>
  <c r="C58" i="13"/>
  <c r="D114" i="25"/>
  <c r="D89" i="25"/>
  <c r="C114" i="25"/>
  <c r="I18" i="24"/>
  <c r="I28" i="24"/>
  <c r="H98" i="24"/>
  <c r="F39" i="13"/>
  <c r="C61" i="13"/>
  <c r="H48" i="25"/>
  <c r="H60" i="13"/>
  <c r="F18" i="13"/>
  <c r="C78" i="25"/>
  <c r="H83" i="24"/>
  <c r="D72" i="25"/>
  <c r="I11" i="13"/>
  <c r="D105" i="13"/>
  <c r="D101" i="13"/>
  <c r="C106" i="13"/>
  <c r="H108" i="13"/>
  <c r="D91" i="25"/>
  <c r="H94" i="13"/>
  <c r="I47" i="24"/>
  <c r="H86" i="13"/>
  <c r="D102" i="13"/>
  <c r="C22" i="25"/>
  <c r="H60" i="24"/>
  <c r="C36" i="13"/>
  <c r="C94" i="13"/>
  <c r="D21" i="13"/>
  <c r="F54" i="13"/>
  <c r="H120" i="25"/>
  <c r="F11" i="13"/>
  <c r="D100" i="13"/>
  <c r="H95" i="25"/>
  <c r="D61" i="13"/>
  <c r="I97" i="13"/>
  <c r="C47" i="25"/>
  <c r="H100" i="24"/>
  <c r="C68" i="25"/>
  <c r="D80" i="13"/>
  <c r="C71" i="24"/>
  <c r="H112" i="24"/>
  <c r="H104" i="25"/>
  <c r="F14" i="24"/>
  <c r="D50" i="25"/>
  <c r="C45" i="24"/>
  <c r="E11" i="24"/>
  <c r="F21" i="25"/>
  <c r="C32" i="25"/>
  <c r="D110" i="13"/>
  <c r="F26" i="24"/>
  <c r="F47" i="13"/>
  <c r="C59" i="25"/>
  <c r="I93" i="24"/>
  <c r="I104" i="13"/>
  <c r="I45" i="25"/>
  <c r="D122" i="25"/>
  <c r="C18" i="13"/>
  <c r="I115" i="24"/>
  <c r="C101" i="25"/>
  <c r="I88" i="24"/>
  <c r="C109" i="24"/>
  <c r="C35" i="13"/>
  <c r="C69" i="13"/>
  <c r="F44" i="25"/>
  <c r="E28" i="24"/>
  <c r="I107" i="24"/>
  <c r="H52" i="13"/>
  <c r="I118" i="24"/>
  <c r="D85" i="24"/>
  <c r="H85" i="25"/>
  <c r="F31" i="25"/>
  <c r="H113" i="25"/>
  <c r="H18" i="24"/>
  <c r="H116" i="24"/>
  <c r="F13" i="13"/>
  <c r="C71" i="25"/>
  <c r="I81" i="25"/>
  <c r="I116" i="25"/>
  <c r="C60" i="25"/>
  <c r="F25" i="25"/>
  <c r="D97" i="24"/>
  <c r="D71" i="25"/>
  <c r="D41" i="13"/>
  <c r="I99" i="13"/>
  <c r="C17" i="24"/>
  <c r="H33" i="25"/>
  <c r="E29" i="24"/>
  <c r="C102" i="25"/>
  <c r="E49" i="13"/>
  <c r="H104" i="24"/>
  <c r="D27" i="24"/>
  <c r="I54" i="25"/>
  <c r="H69" i="25"/>
  <c r="D70" i="13"/>
  <c r="D11" i="13"/>
  <c r="H57" i="25"/>
  <c r="H98" i="13"/>
  <c r="D82" i="24"/>
  <c r="I102" i="13"/>
  <c r="E57" i="25"/>
  <c r="I99" i="25"/>
  <c r="H43" i="25"/>
  <c r="H29" i="25"/>
  <c r="H46" i="13"/>
  <c r="H47" i="25"/>
  <c r="H32" i="24"/>
  <c r="D104" i="25"/>
  <c r="C120" i="24"/>
  <c r="H18" i="25"/>
  <c r="C56" i="24"/>
  <c r="H51" i="13"/>
  <c r="I63" i="25"/>
  <c r="H14" i="25"/>
  <c r="D69" i="24"/>
  <c r="I29" i="25"/>
  <c r="I62" i="25"/>
  <c r="I35" i="13"/>
  <c r="H72" i="25"/>
  <c r="C54" i="25"/>
  <c r="E57" i="24"/>
  <c r="C37" i="24"/>
  <c r="C42" i="24"/>
  <c r="I16" i="24"/>
  <c r="H106" i="13"/>
  <c r="E54" i="13"/>
  <c r="C62" i="24"/>
  <c r="D22" i="13"/>
  <c r="I90" i="25"/>
  <c r="D63" i="13"/>
  <c r="D108" i="13"/>
  <c r="E30" i="13"/>
  <c r="D104" i="13"/>
  <c r="D65" i="13"/>
  <c r="I19" i="25"/>
  <c r="C85" i="25"/>
  <c r="D105" i="24"/>
  <c r="I108" i="13"/>
  <c r="C43" i="24"/>
  <c r="F42" i="25"/>
  <c r="E40" i="13"/>
  <c r="E31" i="25"/>
  <c r="H94" i="25"/>
  <c r="I22" i="25"/>
  <c r="H55" i="13"/>
  <c r="C108" i="24"/>
  <c r="C35" i="24"/>
  <c r="I73" i="13"/>
  <c r="D25" i="13"/>
  <c r="C95" i="13"/>
  <c r="H50" i="24"/>
  <c r="C34" i="24"/>
  <c r="E34" i="24"/>
  <c r="C82" i="24"/>
  <c r="I57" i="13"/>
  <c r="F52" i="13"/>
  <c r="I49" i="24"/>
  <c r="D69" i="25"/>
  <c r="D59" i="24"/>
  <c r="E27" i="13"/>
  <c r="C70" i="13"/>
  <c r="I121" i="24"/>
  <c r="D102" i="24"/>
  <c r="D85" i="13"/>
  <c r="F18" i="24"/>
  <c r="E48" i="24"/>
  <c r="D26" i="13"/>
  <c r="I46" i="24"/>
  <c r="D23" i="13"/>
  <c r="E37" i="25"/>
  <c r="D17" i="24"/>
  <c r="I51" i="25"/>
  <c r="C119" i="24"/>
  <c r="C107" i="25"/>
  <c r="I63" i="13"/>
  <c r="H90" i="13"/>
  <c r="H37" i="24"/>
  <c r="I124" i="25"/>
  <c r="C92" i="13"/>
  <c r="D32" i="24"/>
  <c r="H37" i="13"/>
  <c r="D111" i="13"/>
  <c r="I38" i="25"/>
  <c r="I43" i="25"/>
  <c r="C115" i="25"/>
  <c r="C60" i="24"/>
  <c r="I75" i="13"/>
  <c r="F23" i="24"/>
  <c r="C121" i="24"/>
  <c r="H42" i="24"/>
  <c r="C97" i="13"/>
  <c r="I89" i="24"/>
  <c r="C48" i="13"/>
  <c r="C43" i="13"/>
  <c r="H93" i="24"/>
  <c r="F17" i="13"/>
  <c r="D14" i="13"/>
  <c r="E36" i="24"/>
  <c r="D44" i="25"/>
  <c r="I76" i="25"/>
  <c r="I103" i="25"/>
  <c r="D27" i="25"/>
  <c r="H80" i="13"/>
  <c r="H94" i="24"/>
  <c r="C41" i="24"/>
  <c r="D28" i="24"/>
  <c r="H15" i="13"/>
  <c r="C77" i="13"/>
  <c r="H115" i="25"/>
  <c r="E35" i="13"/>
  <c r="C89" i="25"/>
  <c r="C89" i="24"/>
  <c r="H12" i="24"/>
  <c r="C19" i="25"/>
  <c r="E32" i="13"/>
  <c r="C97" i="24"/>
  <c r="D106" i="25"/>
  <c r="I82" i="25"/>
  <c r="H17" i="25"/>
  <c r="E20" i="25"/>
  <c r="H90" i="24"/>
  <c r="F19" i="13"/>
  <c r="I65" i="13"/>
  <c r="C77" i="25"/>
  <c r="D90" i="24"/>
  <c r="D17" i="13"/>
  <c r="I23" i="24"/>
  <c r="C117" i="24"/>
  <c r="H46" i="25"/>
  <c r="E56" i="13"/>
  <c r="E24" i="24"/>
  <c r="D118" i="24"/>
  <c r="D96" i="24"/>
  <c r="E24" i="25"/>
  <c r="C55" i="25"/>
  <c r="D45" i="13"/>
  <c r="F54" i="24"/>
  <c r="D18" i="24"/>
  <c r="C55" i="13"/>
  <c r="H117" i="25"/>
  <c r="H25" i="13"/>
  <c r="I78" i="13"/>
  <c r="F31" i="24"/>
  <c r="H24" i="25"/>
  <c r="I90" i="24"/>
  <c r="E37" i="24"/>
  <c r="H93" i="25"/>
  <c r="I92" i="25"/>
  <c r="D41" i="25"/>
  <c r="H86" i="25"/>
  <c r="C50" i="24"/>
  <c r="E16" i="13"/>
  <c r="I117" i="24"/>
  <c r="C109" i="25"/>
  <c r="F49" i="13"/>
  <c r="C54" i="24"/>
  <c r="I49" i="13"/>
  <c r="C97" i="25"/>
  <c r="D107" i="24"/>
  <c r="C39" i="24"/>
  <c r="E29" i="25"/>
  <c r="E13" i="13"/>
  <c r="D120" i="25"/>
  <c r="D64" i="13"/>
  <c r="I68" i="24"/>
  <c r="F43" i="24"/>
  <c r="C86" i="25"/>
  <c r="H43" i="24"/>
  <c r="I62" i="24"/>
  <c r="H74" i="13"/>
  <c r="D108" i="25"/>
  <c r="D45" i="25"/>
  <c r="C72" i="13"/>
  <c r="E18" i="13"/>
  <c r="I119" i="25"/>
  <c r="H11" i="24"/>
  <c r="C41" i="25"/>
  <c r="D125" i="25"/>
  <c r="F43" i="13"/>
  <c r="E33" i="24"/>
  <c r="I80" i="13"/>
  <c r="I13" i="24"/>
  <c r="D58" i="25"/>
  <c r="H118" i="25"/>
  <c r="C62" i="25"/>
  <c r="E11" i="25"/>
  <c r="H114" i="25"/>
  <c r="D39" i="24"/>
  <c r="F26" i="25"/>
  <c r="C32" i="13"/>
  <c r="I74" i="25"/>
  <c r="I12" i="25"/>
  <c r="H69" i="13"/>
  <c r="C31" i="24"/>
  <c r="H30" i="13"/>
  <c r="I114" i="24"/>
  <c r="C53" i="13"/>
  <c r="D44" i="13"/>
  <c r="I90" i="13"/>
  <c r="F27" i="25"/>
  <c r="H70" i="25"/>
  <c r="C100" i="25"/>
  <c r="D18" i="13"/>
  <c r="E22" i="13"/>
  <c r="H70" i="13"/>
  <c r="I49" i="25"/>
  <c r="I103" i="24"/>
  <c r="D27" i="13"/>
  <c r="H70" i="24"/>
  <c r="D60" i="13"/>
  <c r="C65" i="24"/>
  <c r="I114" i="25"/>
  <c r="H93" i="13"/>
  <c r="H69" i="24"/>
  <c r="F48" i="24"/>
  <c r="C84" i="13"/>
  <c r="H78" i="25"/>
  <c r="C111" i="24"/>
  <c r="D15" i="24"/>
  <c r="F41" i="25"/>
  <c r="I44" i="24"/>
  <c r="F22" i="25"/>
  <c r="I66" i="24"/>
  <c r="H26" i="24"/>
  <c r="F56" i="24"/>
  <c r="F37" i="13"/>
  <c r="D87" i="25"/>
  <c r="I11" i="24"/>
  <c r="E23" i="13"/>
  <c r="H67" i="13"/>
  <c r="D116" i="25"/>
  <c r="I54" i="13"/>
  <c r="F19" i="24"/>
  <c r="I105" i="25"/>
  <c r="E11" i="13"/>
  <c r="H105" i="13"/>
  <c r="D15" i="25"/>
  <c r="I110" i="13"/>
  <c r="E18" i="25"/>
  <c r="D100" i="25"/>
  <c r="D30" i="13"/>
  <c r="I15" i="13"/>
  <c r="D43" i="25"/>
  <c r="C83" i="24"/>
  <c r="C99" i="25"/>
  <c r="I34" i="24"/>
  <c r="I45" i="24"/>
  <c r="D103" i="25"/>
  <c r="D38" i="25"/>
  <c r="C46" i="25"/>
  <c r="D71" i="13"/>
  <c r="D14" i="24"/>
  <c r="D82" i="25"/>
  <c r="C33" i="13"/>
  <c r="C40" i="25"/>
  <c r="I102" i="25"/>
  <c r="D117" i="24"/>
  <c r="C80" i="13"/>
  <c r="I67" i="24"/>
  <c r="E47" i="24"/>
  <c r="D109" i="25"/>
  <c r="D68" i="25"/>
  <c r="D76" i="13"/>
  <c r="H91" i="13"/>
  <c r="H23" i="25"/>
  <c r="F57" i="13"/>
  <c r="C66" i="24"/>
  <c r="I20" i="24"/>
  <c r="I106" i="25"/>
  <c r="F20" i="13"/>
  <c r="D19" i="25"/>
  <c r="E55" i="25"/>
  <c r="I70" i="13"/>
  <c r="C36" i="24"/>
  <c r="I119" i="24"/>
  <c r="H48" i="24"/>
  <c r="I44" i="25"/>
  <c r="C118" i="25"/>
  <c r="C45" i="25"/>
  <c r="D53" i="13"/>
  <c r="E32" i="24"/>
  <c r="H88" i="13"/>
  <c r="C96" i="24"/>
  <c r="D56" i="25"/>
  <c r="C55" i="24"/>
  <c r="I23" i="13"/>
  <c r="H16" i="13"/>
  <c r="D94" i="13"/>
  <c r="H102" i="24"/>
  <c r="C24" i="13"/>
  <c r="C66" i="25"/>
  <c r="D43" i="24"/>
  <c r="I71" i="13"/>
  <c r="C30" i="24"/>
  <c r="C65" i="25"/>
  <c r="D76" i="25"/>
  <c r="H81" i="25"/>
  <c r="I104" i="24"/>
  <c r="I23" i="25"/>
  <c r="C11" i="13"/>
  <c r="F13" i="25"/>
  <c r="D90" i="13"/>
  <c r="C17" i="25"/>
  <c r="D54" i="25"/>
  <c r="H84" i="25"/>
  <c r="D35" i="13"/>
  <c r="E14" i="24"/>
  <c r="F38" i="24"/>
  <c r="F25" i="24"/>
  <c r="C12" i="25"/>
  <c r="C114" i="24"/>
  <c r="I92" i="24"/>
  <c r="E38" i="24"/>
  <c r="H40" i="25"/>
  <c r="C117" i="25"/>
  <c r="I115" i="25"/>
  <c r="D93" i="25"/>
  <c r="D67" i="13"/>
  <c r="I77" i="13"/>
  <c r="I26" i="24"/>
  <c r="D119" i="25"/>
  <c r="D25" i="24"/>
  <c r="D124" i="25"/>
  <c r="F34" i="13"/>
  <c r="C63" i="13"/>
  <c r="I58" i="24"/>
  <c r="H43" i="13"/>
  <c r="I61" i="25"/>
  <c r="H44" i="25"/>
  <c r="H80" i="24"/>
  <c r="I72" i="25"/>
  <c r="H78" i="24"/>
  <c r="D81" i="13"/>
  <c r="H82" i="25"/>
  <c r="D34" i="24"/>
  <c r="H82" i="13"/>
  <c r="I52" i="25"/>
  <c r="C22" i="13"/>
  <c r="E22" i="25"/>
  <c r="I11" i="25"/>
  <c r="I110" i="24"/>
  <c r="F56" i="25"/>
  <c r="E33" i="13"/>
  <c r="F21" i="24"/>
  <c r="C13" i="25"/>
  <c r="I48" i="25"/>
  <c r="D46" i="24"/>
  <c r="I87" i="13"/>
  <c r="C56" i="13"/>
  <c r="E49" i="25"/>
  <c r="I87" i="24"/>
  <c r="I58" i="13"/>
  <c r="D96" i="13"/>
  <c r="H53" i="13"/>
  <c r="F40" i="13"/>
  <c r="D75" i="24"/>
  <c r="F26" i="13"/>
  <c r="H75" i="13"/>
  <c r="C38" i="25"/>
  <c r="I59" i="13"/>
  <c r="C37" i="25"/>
  <c r="I45" i="13"/>
  <c r="D81" i="24"/>
  <c r="C76" i="24"/>
  <c r="I75" i="24"/>
  <c r="E39" i="24"/>
  <c r="D62" i="13"/>
  <c r="D65" i="25"/>
  <c r="F35" i="13"/>
  <c r="I82" i="13"/>
  <c r="H18" i="13"/>
  <c r="H105" i="25"/>
  <c r="C21" i="25"/>
  <c r="I30" i="24"/>
  <c r="H55" i="25"/>
  <c r="C110" i="13"/>
  <c r="H33" i="13"/>
  <c r="I27" i="25"/>
  <c r="H103" i="13"/>
  <c r="I43" i="24"/>
  <c r="F27" i="13"/>
  <c r="I35" i="24"/>
  <c r="I93" i="13"/>
  <c r="I96" i="25"/>
  <c r="E51" i="24"/>
  <c r="C64" i="25"/>
  <c r="I24" i="24"/>
  <c r="H118" i="24"/>
  <c r="H73" i="25"/>
  <c r="C91" i="13"/>
  <c r="C28" i="13"/>
  <c r="I66" i="13"/>
  <c r="E42" i="25"/>
  <c r="D97" i="13"/>
  <c r="I53" i="13"/>
  <c r="C70" i="24"/>
  <c r="I48" i="24"/>
  <c r="I26" i="13"/>
  <c r="C106" i="24"/>
  <c r="D84" i="13"/>
  <c r="I74" i="13"/>
  <c r="I55" i="25"/>
  <c r="H110" i="25"/>
  <c r="I96" i="13"/>
  <c r="H27" i="24"/>
  <c r="I96" i="24"/>
  <c r="H73" i="24"/>
  <c r="H52" i="25"/>
  <c r="I21" i="24"/>
  <c r="D49" i="24"/>
  <c r="C61" i="25"/>
  <c r="I41" i="24"/>
  <c r="H76" i="13"/>
  <c r="I85" i="13"/>
  <c r="D65" i="24"/>
  <c r="H57" i="24"/>
  <c r="C25" i="25"/>
  <c r="E20" i="24"/>
  <c r="C14" i="13"/>
  <c r="F53" i="25"/>
  <c r="C51" i="13"/>
  <c r="H34" i="25"/>
  <c r="F34" i="25"/>
  <c r="H13" i="24"/>
  <c r="F50" i="13"/>
  <c r="H41" i="25"/>
  <c r="F12" i="13"/>
  <c r="F18" i="25"/>
  <c r="I57" i="24"/>
  <c r="C38" i="13"/>
  <c r="D30" i="24"/>
  <c r="C80" i="25"/>
  <c r="E19" i="24"/>
  <c r="C28" i="25"/>
  <c r="I89" i="25"/>
  <c r="E45" i="24"/>
  <c r="C43" i="25"/>
  <c r="D90" i="25"/>
  <c r="I78" i="24"/>
  <c r="I100" i="25"/>
  <c r="E29" i="13"/>
  <c r="F48" i="25"/>
  <c r="D86" i="24"/>
  <c r="I30" i="25"/>
  <c r="I73" i="25"/>
  <c r="D92" i="13"/>
  <c r="I15" i="25"/>
  <c r="I65" i="25"/>
  <c r="E27" i="25"/>
  <c r="C65" i="13"/>
  <c r="D116" i="24"/>
  <c r="D19" i="24"/>
  <c r="H40" i="13"/>
  <c r="D50" i="13"/>
  <c r="H66" i="24"/>
  <c r="I25" i="25"/>
  <c r="I13" i="25"/>
  <c r="I101" i="13"/>
  <c r="E31" i="24"/>
  <c r="C101" i="13"/>
  <c r="C83" i="25"/>
  <c r="D109" i="13"/>
  <c r="I38" i="24"/>
  <c r="F11" i="24"/>
  <c r="H55" i="24"/>
  <c r="I65" i="24"/>
  <c r="C57" i="25"/>
  <c r="F32" i="25"/>
  <c r="E13" i="24"/>
  <c r="F42" i="13"/>
  <c r="I29" i="24"/>
  <c r="I71" i="24"/>
  <c r="D53" i="25"/>
  <c r="F22" i="13"/>
  <c r="C59" i="13"/>
  <c r="C15" i="24"/>
  <c r="D22" i="24"/>
  <c r="H58" i="25"/>
  <c r="E34" i="13"/>
  <c r="H84" i="13"/>
  <c r="D63" i="25"/>
  <c r="H42" i="25"/>
  <c r="H106" i="25"/>
  <c r="C22" i="24"/>
  <c r="H92" i="24"/>
  <c r="I41" i="13"/>
  <c r="H103" i="24"/>
  <c r="H25" i="24"/>
  <c r="H68" i="25"/>
  <c r="C28" i="24"/>
  <c r="D78" i="24"/>
  <c r="H115" i="24"/>
  <c r="D38" i="13"/>
  <c r="H23" i="24"/>
  <c r="I18" i="13"/>
  <c r="H32" i="25"/>
  <c r="I100" i="24"/>
  <c r="D46" i="25"/>
  <c r="H23" i="13"/>
  <c r="I98" i="25"/>
  <c r="I104" i="25"/>
  <c r="D45" i="24"/>
  <c r="C12" i="13"/>
  <c r="C89" i="13"/>
  <c r="D12" i="13"/>
  <c r="E40" i="24"/>
  <c r="C11" i="24"/>
  <c r="E46" i="25"/>
  <c r="H107" i="13"/>
  <c r="D13" i="25"/>
  <c r="I103" i="13"/>
  <c r="D89" i="24"/>
  <c r="D73" i="24"/>
  <c r="C110" i="25"/>
  <c r="I107" i="13"/>
  <c r="D16" i="13"/>
  <c r="C77" i="24"/>
  <c r="C67" i="25"/>
  <c r="D107" i="25"/>
  <c r="H92" i="25"/>
  <c r="E37" i="13"/>
  <c r="C121" i="25"/>
  <c r="F31" i="13"/>
  <c r="I120" i="25"/>
  <c r="C59" i="24"/>
  <c r="H17" i="13"/>
  <c r="I105" i="13"/>
  <c r="H51" i="24"/>
  <c r="D40" i="24"/>
  <c r="C74" i="24"/>
  <c r="D115" i="24"/>
  <c r="I70" i="24"/>
  <c r="C76" i="13"/>
  <c r="D103" i="13"/>
  <c r="I64" i="13"/>
  <c r="D16" i="24"/>
  <c r="H35" i="13"/>
  <c r="H47" i="13"/>
  <c r="H111" i="25"/>
  <c r="H91" i="25"/>
  <c r="D111" i="24"/>
  <c r="G5" i="13"/>
  <c r="F2" i="25"/>
  <c r="C2" i="13"/>
  <c r="H4" i="13"/>
  <c r="H5" i="25"/>
  <c r="D3" i="25"/>
  <c r="C3" i="24"/>
  <c r="F2" i="24"/>
  <c r="G2" i="13"/>
  <c r="F2" i="13"/>
  <c r="D5" i="25"/>
  <c r="H3" i="13"/>
  <c r="D5" i="13"/>
  <c r="G5" i="25"/>
  <c r="F5" i="25"/>
  <c r="H2" i="25"/>
  <c r="D3" i="24"/>
  <c r="H4" i="24"/>
  <c r="D4" i="13"/>
  <c r="D5" i="24"/>
  <c r="C5" i="24"/>
  <c r="G3" i="13"/>
  <c r="C4" i="25"/>
  <c r="F3" i="24"/>
  <c r="F5" i="24"/>
  <c r="C2" i="24"/>
  <c r="H4" i="25"/>
  <c r="G3" i="24"/>
  <c r="G2" i="25"/>
  <c r="C3" i="25"/>
  <c r="D4" i="25"/>
  <c r="F3" i="13"/>
  <c r="H3" i="24"/>
  <c r="F3" i="25"/>
  <c r="H5" i="24"/>
  <c r="C5" i="13"/>
  <c r="H3" i="25"/>
  <c r="D2" i="13"/>
  <c r="F5" i="13"/>
  <c r="D2" i="25"/>
  <c r="G3" i="25"/>
  <c r="C4" i="24"/>
  <c r="G5" i="24"/>
  <c r="C2" i="25"/>
  <c r="C3" i="13"/>
  <c r="G2" i="24"/>
  <c r="D2" i="24"/>
  <c r="D3" i="13"/>
  <c r="H2" i="13"/>
  <c r="H5" i="13"/>
  <c r="H2" i="24"/>
  <c r="C4" i="13"/>
  <c r="D4" i="24"/>
  <c r="C5" i="25"/>
  <c r="F4" i="13" l="1"/>
  <c r="I4" i="25"/>
  <c r="I3" i="25"/>
  <c r="I5" i="25"/>
  <c r="I2" i="25"/>
  <c r="F4" i="25"/>
  <c r="I4" i="13"/>
  <c r="I2" i="13"/>
  <c r="I3" i="13"/>
  <c r="I5" i="13"/>
  <c r="I5" i="24"/>
  <c r="I4" i="24"/>
  <c r="I3" i="24"/>
  <c r="I2" i="24"/>
  <c r="F4" i="24"/>
  <c r="J10" i="25"/>
  <c r="J10" i="13"/>
  <c r="J10" i="24"/>
  <c r="J5" i="3"/>
  <c r="H5" i="3"/>
  <c r="G5" i="3"/>
  <c r="J4" i="3"/>
  <c r="H4" i="3"/>
  <c r="G4" i="3"/>
  <c r="J3" i="3"/>
  <c r="H3" i="3"/>
  <c r="G3" i="3"/>
  <c r="J13" i="13"/>
  <c r="J120" i="24"/>
  <c r="J81" i="13"/>
  <c r="J25" i="24"/>
  <c r="J77" i="24"/>
  <c r="J13" i="24"/>
  <c r="J74" i="25"/>
  <c r="J54" i="24"/>
  <c r="J47" i="24"/>
  <c r="J111" i="25"/>
  <c r="J64" i="25"/>
  <c r="J32" i="13"/>
  <c r="J38" i="25"/>
  <c r="J22" i="25"/>
  <c r="J35" i="24"/>
  <c r="J60" i="13"/>
  <c r="J68" i="24"/>
  <c r="J11" i="25"/>
  <c r="J20" i="25"/>
  <c r="J49" i="13"/>
  <c r="J67" i="25"/>
  <c r="J95" i="25"/>
  <c r="J14" i="24"/>
  <c r="J41" i="13"/>
  <c r="J107" i="13"/>
  <c r="J41" i="25"/>
  <c r="J83" i="24"/>
  <c r="J54" i="13"/>
  <c r="J89" i="13"/>
  <c r="J63" i="25"/>
  <c r="J123" i="25"/>
  <c r="J57" i="13"/>
  <c r="J56" i="25"/>
  <c r="J111" i="24"/>
  <c r="J17" i="24"/>
  <c r="J31" i="25"/>
  <c r="J80" i="25"/>
  <c r="J97" i="24"/>
  <c r="J98" i="24"/>
  <c r="J16" i="24"/>
  <c r="J91" i="24"/>
  <c r="J104" i="25"/>
  <c r="J69" i="25"/>
  <c r="J77" i="13"/>
  <c r="J14" i="25"/>
  <c r="J94" i="24"/>
  <c r="J18" i="25"/>
  <c r="J95" i="13"/>
  <c r="J12" i="24"/>
  <c r="J17" i="25"/>
  <c r="J100" i="24"/>
  <c r="J110" i="25"/>
  <c r="J106" i="25"/>
  <c r="J103" i="13"/>
  <c r="J30" i="25"/>
  <c r="J108" i="24"/>
  <c r="J72" i="25"/>
  <c r="J24" i="24"/>
  <c r="J99" i="24"/>
  <c r="J91" i="13"/>
  <c r="J105" i="13"/>
  <c r="J46" i="24"/>
  <c r="J34" i="13"/>
  <c r="J78" i="24"/>
  <c r="J26" i="24"/>
  <c r="J44" i="25"/>
  <c r="J90" i="24"/>
  <c r="J24" i="13"/>
  <c r="J66" i="24"/>
  <c r="J90" i="13"/>
  <c r="J74" i="24"/>
  <c r="J36" i="24"/>
  <c r="J57" i="25"/>
  <c r="J105" i="24"/>
  <c r="J82" i="24"/>
  <c r="J110" i="13"/>
  <c r="J22" i="24"/>
  <c r="J46" i="13"/>
  <c r="J52" i="25"/>
  <c r="J23" i="13"/>
  <c r="J96" i="24"/>
  <c r="J26" i="13"/>
  <c r="J47" i="13"/>
  <c r="J52" i="24"/>
  <c r="J61" i="13"/>
  <c r="J55" i="13"/>
  <c r="J104" i="24"/>
  <c r="J84" i="24"/>
  <c r="J66" i="25"/>
  <c r="J117" i="24"/>
  <c r="J16" i="25"/>
  <c r="J62" i="13"/>
  <c r="J75" i="13"/>
  <c r="J29" i="24"/>
  <c r="J26" i="25"/>
  <c r="J97" i="13"/>
  <c r="J60" i="24"/>
  <c r="J109" i="13"/>
  <c r="J51" i="13"/>
  <c r="J12" i="13"/>
  <c r="J92" i="25"/>
  <c r="J33" i="13"/>
  <c r="J27" i="13"/>
  <c r="J38" i="13"/>
  <c r="J88" i="25"/>
  <c r="J28" i="25"/>
  <c r="J69" i="13"/>
  <c r="J88" i="13"/>
  <c r="J86" i="25"/>
  <c r="J53" i="13"/>
  <c r="J83" i="25"/>
  <c r="J33" i="25"/>
  <c r="J44" i="13"/>
  <c r="J73" i="24"/>
  <c r="J92" i="13"/>
  <c r="J84" i="25"/>
  <c r="J115" i="25"/>
  <c r="J11" i="13"/>
  <c r="J98" i="13"/>
  <c r="J15" i="13"/>
  <c r="J125" i="25"/>
  <c r="J72" i="13"/>
  <c r="J50" i="13"/>
  <c r="J15" i="25"/>
  <c r="J35" i="25"/>
  <c r="J21" i="25"/>
  <c r="J109" i="25"/>
  <c r="J33" i="24"/>
  <c r="J97" i="25"/>
  <c r="J103" i="24"/>
  <c r="J85" i="13"/>
  <c r="J58" i="13"/>
  <c r="J36" i="13"/>
  <c r="J121" i="24"/>
  <c r="J21" i="13"/>
  <c r="J52" i="13"/>
  <c r="J24" i="25"/>
  <c r="J30" i="13"/>
  <c r="J88" i="24"/>
  <c r="J18" i="24"/>
  <c r="J87" i="24"/>
  <c r="J108" i="13"/>
  <c r="J66" i="13"/>
  <c r="J41" i="24"/>
  <c r="J25" i="25"/>
  <c r="J23" i="25"/>
  <c r="J43" i="25"/>
  <c r="J42" i="25"/>
  <c r="J63" i="24"/>
  <c r="J28" i="24"/>
  <c r="J43" i="13"/>
  <c r="J120" i="25"/>
  <c r="J78" i="13"/>
  <c r="J116" i="25"/>
  <c r="J65" i="13"/>
  <c r="J82" i="13"/>
  <c r="J48" i="24"/>
  <c r="J37" i="24"/>
  <c r="J118" i="24"/>
  <c r="J65" i="24"/>
  <c r="J63" i="13"/>
  <c r="J17" i="13"/>
  <c r="J55" i="25"/>
  <c r="J107" i="24"/>
  <c r="J99" i="13"/>
  <c r="J51" i="24"/>
  <c r="J87" i="25"/>
  <c r="J12" i="25"/>
  <c r="J109" i="24"/>
  <c r="J74" i="13"/>
  <c r="J45" i="24"/>
  <c r="J121" i="25"/>
  <c r="J108" i="25"/>
  <c r="J89" i="24"/>
  <c r="J37" i="13"/>
  <c r="J69" i="24"/>
  <c r="J113" i="24"/>
  <c r="J58" i="24"/>
  <c r="J119" i="25"/>
  <c r="J94" i="25"/>
  <c r="J62" i="24"/>
  <c r="J100" i="25"/>
  <c r="J80" i="13"/>
  <c r="J56" i="24"/>
  <c r="J111" i="13"/>
  <c r="J101" i="24"/>
  <c r="J102" i="24"/>
  <c r="J27" i="25"/>
  <c r="J71" i="13"/>
  <c r="J122" i="25"/>
  <c r="J39" i="13"/>
  <c r="J124" i="25"/>
  <c r="J115" i="24"/>
  <c r="J36" i="25"/>
  <c r="J47" i="25"/>
  <c r="J56" i="13"/>
  <c r="J35" i="13"/>
  <c r="J67" i="13"/>
  <c r="J93" i="24"/>
  <c r="J85" i="24"/>
  <c r="J38" i="24"/>
  <c r="J50" i="24"/>
  <c r="J39" i="24"/>
  <c r="J27" i="24"/>
  <c r="J29" i="13"/>
  <c r="J81" i="24"/>
  <c r="J92" i="24"/>
  <c r="J40" i="24"/>
  <c r="J103" i="25"/>
  <c r="J55" i="24"/>
  <c r="J82" i="25"/>
  <c r="J45" i="13"/>
  <c r="J118" i="25"/>
  <c r="J25" i="13"/>
  <c r="J68" i="25"/>
  <c r="J86" i="13"/>
  <c r="J58" i="25"/>
  <c r="J70" i="24"/>
  <c r="J114" i="24"/>
  <c r="J32" i="24"/>
  <c r="J112" i="24"/>
  <c r="J73" i="13"/>
  <c r="J99" i="25"/>
  <c r="J101" i="25"/>
  <c r="J76" i="24"/>
  <c r="J29" i="25"/>
  <c r="J19" i="13"/>
  <c r="J19" i="25"/>
  <c r="J40" i="13"/>
  <c r="J93" i="13"/>
  <c r="J64" i="24"/>
  <c r="J11" i="24"/>
  <c r="J64" i="13"/>
  <c r="J79" i="25"/>
  <c r="J39" i="25"/>
  <c r="J46" i="25"/>
  <c r="J20" i="13"/>
  <c r="J49" i="25"/>
  <c r="J73" i="25"/>
  <c r="J42" i="13"/>
  <c r="J60" i="25"/>
  <c r="J114" i="25"/>
  <c r="J65" i="25"/>
  <c r="J95" i="24"/>
  <c r="J21" i="24"/>
  <c r="J91" i="25"/>
  <c r="J116" i="24"/>
  <c r="J126" i="25"/>
  <c r="J107" i="25"/>
  <c r="J112" i="25"/>
  <c r="J77" i="25"/>
  <c r="J117" i="25"/>
  <c r="J40" i="25"/>
  <c r="J28" i="13"/>
  <c r="J34" i="25"/>
  <c r="J42" i="24"/>
  <c r="J20" i="24"/>
  <c r="J15" i="24"/>
  <c r="J110" i="24"/>
  <c r="J23" i="24"/>
  <c r="J106" i="13"/>
  <c r="J19" i="24"/>
  <c r="J53" i="24"/>
  <c r="J59" i="25"/>
  <c r="J90" i="25"/>
  <c r="J79" i="24"/>
  <c r="J59" i="24"/>
  <c r="J80" i="24"/>
  <c r="J89" i="25"/>
  <c r="J71" i="24"/>
  <c r="J75" i="25"/>
  <c r="J68" i="13"/>
  <c r="J98" i="25"/>
  <c r="J93" i="25"/>
  <c r="J87" i="13"/>
  <c r="J53" i="25"/>
  <c r="J102" i="13"/>
  <c r="J37" i="25"/>
  <c r="J85" i="25"/>
  <c r="J59" i="13"/>
  <c r="J71" i="25"/>
  <c r="J67" i="24"/>
  <c r="J62" i="25"/>
  <c r="J96" i="13"/>
  <c r="J31" i="13"/>
  <c r="J54" i="25"/>
  <c r="J79" i="13"/>
  <c r="J113" i="25"/>
  <c r="J101" i="13"/>
  <c r="J51" i="25"/>
  <c r="J104" i="13"/>
  <c r="J70" i="13"/>
  <c r="J61" i="24"/>
  <c r="J75" i="24"/>
  <c r="J31" i="24"/>
  <c r="J22" i="13"/>
  <c r="J81" i="25"/>
  <c r="J106" i="24"/>
  <c r="J72" i="24"/>
  <c r="J100" i="13"/>
  <c r="J57" i="24"/>
  <c r="J18" i="13"/>
  <c r="J96" i="25"/>
  <c r="J34" i="24"/>
  <c r="J13" i="25"/>
  <c r="J76" i="13"/>
  <c r="J76" i="25"/>
  <c r="J70" i="25"/>
  <c r="J102" i="25"/>
  <c r="J84" i="13"/>
  <c r="J86" i="24"/>
  <c r="J78" i="25"/>
  <c r="J43" i="24"/>
  <c r="J45" i="25"/>
  <c r="J14" i="13"/>
  <c r="J83" i="13"/>
  <c r="J49" i="24"/>
  <c r="J50" i="25"/>
  <c r="J44" i="24"/>
  <c r="J48" i="25"/>
  <c r="J48" i="13"/>
  <c r="J32" i="25"/>
  <c r="J94" i="13"/>
  <c r="J61" i="25"/>
  <c r="J119" i="24"/>
  <c r="J105" i="25"/>
  <c r="J30" i="24"/>
  <c r="J16" i="13"/>
  <c r="O3" i="3" l="1"/>
  <c r="K9" i="13" s="1"/>
  <c r="L3" i="3"/>
  <c r="J2" i="25"/>
  <c r="J5" i="25"/>
  <c r="J4" i="25"/>
  <c r="J3" i="25"/>
  <c r="J5" i="24"/>
  <c r="J2" i="24"/>
  <c r="J4" i="24"/>
  <c r="J3" i="24"/>
  <c r="J4" i="13"/>
  <c r="J2" i="13"/>
  <c r="J3" i="13"/>
  <c r="J5" i="13"/>
  <c r="W13" i="3"/>
  <c r="Z11" i="3" s="1"/>
  <c r="X79" i="3"/>
  <c r="W79" i="3"/>
  <c r="N77" i="3"/>
  <c r="M77" i="3"/>
  <c r="Z67" i="3"/>
  <c r="Z70" i="3" s="1"/>
  <c r="Z72" i="3" s="1"/>
  <c r="J67" i="3"/>
  <c r="X47" i="3"/>
  <c r="W47" i="3"/>
  <c r="N45" i="3"/>
  <c r="M45" i="3"/>
  <c r="Z38" i="3"/>
  <c r="Z40" i="3" s="1"/>
  <c r="J35" i="3"/>
  <c r="H35" i="3"/>
  <c r="M35" i="3" s="1"/>
  <c r="P35" i="3" s="1"/>
  <c r="G35" i="3"/>
  <c r="L35" i="3" s="1"/>
  <c r="O35" i="3" s="1"/>
  <c r="X25" i="3"/>
  <c r="W25" i="3"/>
  <c r="N23" i="3"/>
  <c r="M23" i="3"/>
  <c r="J37" i="3"/>
  <c r="W27" i="3"/>
  <c r="H36" i="3"/>
  <c r="M36" i="3" s="1"/>
  <c r="P36" i="3" s="1"/>
  <c r="W26" i="3"/>
  <c r="M6" i="3"/>
  <c r="P6" i="3" s="1"/>
  <c r="L6" i="3"/>
  <c r="O6" i="3" s="1"/>
  <c r="J66" i="3"/>
  <c r="X46" i="3"/>
  <c r="G34" i="3"/>
  <c r="G66" i="3" s="1"/>
  <c r="L66" i="3" s="1"/>
  <c r="O66" i="3" s="1"/>
  <c r="J33" i="3"/>
  <c r="M4" i="3"/>
  <c r="P4" i="3" s="1"/>
  <c r="K10" i="24" s="1"/>
  <c r="J32" i="3"/>
  <c r="X22" i="3"/>
  <c r="G32" i="3"/>
  <c r="G64" i="3" l="1"/>
  <c r="O32" i="3"/>
  <c r="N9" i="13" s="1"/>
  <c r="L32" i="3"/>
  <c r="Q6" i="3"/>
  <c r="S6" i="3" s="1"/>
  <c r="Y76" i="3"/>
  <c r="AC76" i="3" s="1"/>
  <c r="Y22" i="3"/>
  <c r="AA22" i="3" s="1"/>
  <c r="AE22" i="3" s="1"/>
  <c r="Y44" i="3"/>
  <c r="AC44" i="3" s="1"/>
  <c r="R46" i="3"/>
  <c r="Z46" i="3"/>
  <c r="AD46" i="3" s="1"/>
  <c r="Y26" i="3"/>
  <c r="AC26" i="3" s="1"/>
  <c r="Z22" i="3"/>
  <c r="AD22" i="3" s="1"/>
  <c r="Y47" i="3"/>
  <c r="Z47" i="3"/>
  <c r="AD47" i="3" s="1"/>
  <c r="Y79" i="3"/>
  <c r="AA79" i="3" s="1"/>
  <c r="AE79" i="3" s="1"/>
  <c r="Z79" i="3"/>
  <c r="AB79" i="3" s="1"/>
  <c r="AF79" i="3" s="1"/>
  <c r="L5" i="3"/>
  <c r="O5" i="3" s="1"/>
  <c r="W24" i="3"/>
  <c r="Y24" i="3" s="1"/>
  <c r="AC24" i="3" s="1"/>
  <c r="J34" i="3"/>
  <c r="W49" i="3"/>
  <c r="Y49" i="3" s="1"/>
  <c r="AA49" i="3" s="1"/>
  <c r="AE49" i="3" s="1"/>
  <c r="L8" i="3"/>
  <c r="O8" i="3" s="1"/>
  <c r="W81" i="3"/>
  <c r="Y81" i="3" s="1"/>
  <c r="AA81" i="3" s="1"/>
  <c r="AE81" i="3" s="1"/>
  <c r="X24" i="3"/>
  <c r="Z24" i="3" s="1"/>
  <c r="AD24" i="3" s="1"/>
  <c r="M7" i="3"/>
  <c r="P7" i="3" s="1"/>
  <c r="J64" i="3"/>
  <c r="M5" i="3"/>
  <c r="P5" i="3" s="1"/>
  <c r="K10" i="25" s="1"/>
  <c r="X80" i="3"/>
  <c r="Z80" i="3" s="1"/>
  <c r="AB80" i="3" s="1"/>
  <c r="AF80" i="3" s="1"/>
  <c r="Q7" i="3"/>
  <c r="R7" i="3" s="1"/>
  <c r="X26" i="3"/>
  <c r="Z26" i="3" s="1"/>
  <c r="AD26" i="3" s="1"/>
  <c r="G37" i="3"/>
  <c r="W78" i="3"/>
  <c r="Y78" i="3" s="1"/>
  <c r="AC78" i="3" s="1"/>
  <c r="H34" i="3"/>
  <c r="H66" i="3" s="1"/>
  <c r="M66" i="3" s="1"/>
  <c r="P66" i="3" s="1"/>
  <c r="X78" i="3"/>
  <c r="Z78" i="3" s="1"/>
  <c r="AD78" i="3" s="1"/>
  <c r="W77" i="3"/>
  <c r="Y77" i="3" s="1"/>
  <c r="L4" i="3"/>
  <c r="O4" i="3" s="1"/>
  <c r="Q4" i="3" s="1"/>
  <c r="W45" i="3"/>
  <c r="Y45" i="3" s="1"/>
  <c r="G33" i="3"/>
  <c r="W23" i="3"/>
  <c r="Y23" i="3" s="1"/>
  <c r="S37" i="3"/>
  <c r="Q8" i="3"/>
  <c r="R8" i="3" s="1"/>
  <c r="X49" i="3"/>
  <c r="Z49" i="3" s="1"/>
  <c r="X81" i="3"/>
  <c r="Z81" i="3" s="1"/>
  <c r="X27" i="3"/>
  <c r="Z27" i="3" s="1"/>
  <c r="M8" i="3"/>
  <c r="P8" i="3" s="1"/>
  <c r="S8" i="3"/>
  <c r="J69" i="3"/>
  <c r="K8" i="3"/>
  <c r="J36" i="3"/>
  <c r="J68" i="3"/>
  <c r="W7" i="3"/>
  <c r="K7" i="3"/>
  <c r="S7" i="3"/>
  <c r="W8" i="3"/>
  <c r="R24" i="3"/>
  <c r="Y27" i="3"/>
  <c r="Z25" i="3"/>
  <c r="J11" i="3"/>
  <c r="Y25" i="3"/>
  <c r="H37" i="3"/>
  <c r="H67" i="3"/>
  <c r="K4" i="3"/>
  <c r="W4" i="3" s="1"/>
  <c r="M3" i="3"/>
  <c r="P3" i="3" s="1"/>
  <c r="K6" i="3"/>
  <c r="W6" i="3" s="1"/>
  <c r="W80" i="3"/>
  <c r="Y80" i="3" s="1"/>
  <c r="L7" i="3"/>
  <c r="O7" i="3" s="1"/>
  <c r="G36" i="3"/>
  <c r="H32" i="3"/>
  <c r="L34" i="3"/>
  <c r="O34" i="3" s="1"/>
  <c r="X45" i="3"/>
  <c r="Z45" i="3" s="1"/>
  <c r="W48" i="3"/>
  <c r="Y48" i="3" s="1"/>
  <c r="X77" i="3"/>
  <c r="Z77" i="3" s="1"/>
  <c r="R78" i="3"/>
  <c r="G67" i="3"/>
  <c r="L67" i="3" s="1"/>
  <c r="O67" i="3" s="1"/>
  <c r="X44" i="3"/>
  <c r="Z44" i="3" s="1"/>
  <c r="X23" i="3"/>
  <c r="Z23" i="3" s="1"/>
  <c r="X76" i="3"/>
  <c r="Z76" i="3" s="1"/>
  <c r="K3" i="3"/>
  <c r="W3" i="3" s="1"/>
  <c r="H33" i="3"/>
  <c r="K5" i="3"/>
  <c r="W5" i="3" s="1"/>
  <c r="H68" i="3"/>
  <c r="Q36" i="3"/>
  <c r="Q35" i="3"/>
  <c r="S35" i="3" s="1"/>
  <c r="X48" i="3"/>
  <c r="Z48" i="3" s="1"/>
  <c r="J65" i="3"/>
  <c r="W46" i="3"/>
  <c r="Y46" i="3" s="1"/>
  <c r="N54" i="25"/>
  <c r="N44" i="25"/>
  <c r="N111" i="25"/>
  <c r="Q94" i="25"/>
  <c r="Q105" i="25"/>
  <c r="N71" i="25"/>
  <c r="K124" i="25"/>
  <c r="K63" i="25"/>
  <c r="N116" i="25"/>
  <c r="Q125" i="25"/>
  <c r="N121" i="25"/>
  <c r="Q98" i="25"/>
  <c r="Q62" i="25"/>
  <c r="Q26" i="25"/>
  <c r="N81" i="25"/>
  <c r="N67" i="25"/>
  <c r="K64" i="25"/>
  <c r="K71" i="25"/>
  <c r="Q123" i="25"/>
  <c r="K116" i="25"/>
  <c r="Q74" i="25"/>
  <c r="Q111" i="25"/>
  <c r="K49" i="25"/>
  <c r="N110" i="25"/>
  <c r="Q40" i="25"/>
  <c r="Q43" i="25"/>
  <c r="Q54" i="25"/>
  <c r="Q47" i="25"/>
  <c r="K13" i="25"/>
  <c r="Q88" i="25"/>
  <c r="K109" i="25"/>
  <c r="N28" i="25"/>
  <c r="Q71" i="25"/>
  <c r="Q100" i="25"/>
  <c r="N82" i="25"/>
  <c r="N43" i="25"/>
  <c r="N38" i="25"/>
  <c r="N113" i="25"/>
  <c r="K87" i="25"/>
  <c r="Q16" i="25"/>
  <c r="Q76" i="25"/>
  <c r="N62" i="25"/>
  <c r="N36" i="25"/>
  <c r="Q35" i="25"/>
  <c r="N61" i="25"/>
  <c r="N102" i="25"/>
  <c r="Q63" i="25"/>
  <c r="Q30" i="25"/>
  <c r="N96" i="25"/>
  <c r="K97" i="25"/>
  <c r="Q120" i="25"/>
  <c r="K113" i="25"/>
  <c r="K121" i="25"/>
  <c r="N77" i="25"/>
  <c r="K23" i="25"/>
  <c r="Q119" i="25"/>
  <c r="N12" i="25"/>
  <c r="K36" i="25"/>
  <c r="K35" i="25"/>
  <c r="K88" i="25"/>
  <c r="N32" i="25"/>
  <c r="N20" i="25"/>
  <c r="N70" i="25"/>
  <c r="Q126" i="25"/>
  <c r="K51" i="25"/>
  <c r="Q59" i="25"/>
  <c r="Q97" i="25"/>
  <c r="Q45" i="25"/>
  <c r="K37" i="25"/>
  <c r="K123" i="25"/>
  <c r="Q109" i="25"/>
  <c r="K25" i="25"/>
  <c r="N58" i="25"/>
  <c r="Q34" i="25"/>
  <c r="N18" i="25"/>
  <c r="K74" i="25"/>
  <c r="N27" i="25"/>
  <c r="K19" i="25"/>
  <c r="N124" i="25"/>
  <c r="K67" i="25"/>
  <c r="K57" i="25"/>
  <c r="Q110" i="25"/>
  <c r="N74" i="25"/>
  <c r="K54" i="25"/>
  <c r="K108" i="25"/>
  <c r="K39" i="25"/>
  <c r="Q53" i="25"/>
  <c r="N101" i="25"/>
  <c r="N68" i="25"/>
  <c r="N90" i="25"/>
  <c r="N15" i="25"/>
  <c r="Q79" i="25"/>
  <c r="K92" i="25"/>
  <c r="N123" i="25"/>
  <c r="K86" i="25"/>
  <c r="K42" i="25"/>
  <c r="Q12" i="25"/>
  <c r="K91" i="25"/>
  <c r="K77" i="25"/>
  <c r="Q92" i="25"/>
  <c r="N72" i="25"/>
  <c r="K120" i="25"/>
  <c r="N73" i="25"/>
  <c r="N100" i="25"/>
  <c r="N85" i="25"/>
  <c r="Q108" i="25"/>
  <c r="N37" i="25"/>
  <c r="K48" i="25"/>
  <c r="K44" i="25"/>
  <c r="Q17" i="25"/>
  <c r="Q18" i="25"/>
  <c r="N56" i="25"/>
  <c r="N30" i="25"/>
  <c r="N13" i="25"/>
  <c r="K60" i="25"/>
  <c r="Q86" i="25"/>
  <c r="K27" i="25"/>
  <c r="N104" i="25"/>
  <c r="K70" i="25"/>
  <c r="K98" i="25"/>
  <c r="K75" i="25"/>
  <c r="N48" i="25"/>
  <c r="Q46" i="25"/>
  <c r="N89" i="25"/>
  <c r="K15" i="25"/>
  <c r="N97" i="25"/>
  <c r="N33" i="25"/>
  <c r="K69" i="25"/>
  <c r="K93" i="25"/>
  <c r="N40" i="25"/>
  <c r="N19" i="25"/>
  <c r="K83" i="25"/>
  <c r="K81" i="25"/>
  <c r="Q83" i="25"/>
  <c r="N34" i="25"/>
  <c r="N86" i="25"/>
  <c r="Q107" i="25"/>
  <c r="N93" i="25"/>
  <c r="N42" i="25"/>
  <c r="N50" i="25"/>
  <c r="N106" i="25"/>
  <c r="K82" i="25"/>
  <c r="K26" i="25"/>
  <c r="N29" i="25"/>
  <c r="N108" i="25"/>
  <c r="Q72" i="25"/>
  <c r="Q102" i="25"/>
  <c r="K66" i="25"/>
  <c r="N31" i="25"/>
  <c r="Q13" i="25"/>
  <c r="N49" i="25"/>
  <c r="K55" i="25"/>
  <c r="N45" i="25"/>
  <c r="Q82" i="25"/>
  <c r="N22" i="25"/>
  <c r="Q20" i="25"/>
  <c r="K34" i="25"/>
  <c r="Q118" i="25"/>
  <c r="Q96" i="25"/>
  <c r="K28" i="25"/>
  <c r="K110" i="25"/>
  <c r="Q23" i="25"/>
  <c r="K100" i="25"/>
  <c r="N17" i="25"/>
  <c r="N87" i="25"/>
  <c r="N75" i="25"/>
  <c r="Q68" i="25"/>
  <c r="N126" i="25"/>
  <c r="K17" i="25"/>
  <c r="K22" i="25"/>
  <c r="K125" i="25"/>
  <c r="K117" i="25"/>
  <c r="Q115" i="25"/>
  <c r="Q113" i="25"/>
  <c r="K101" i="25"/>
  <c r="N66" i="25"/>
  <c r="K61" i="25"/>
  <c r="Q67" i="25"/>
  <c r="N57" i="25"/>
  <c r="Q101" i="25"/>
  <c r="Q24" i="25"/>
  <c r="K59" i="25"/>
  <c r="Q25" i="25"/>
  <c r="K32" i="25"/>
  <c r="K105" i="25"/>
  <c r="N105" i="25"/>
  <c r="N88" i="25"/>
  <c r="K95" i="25"/>
  <c r="Q90" i="25"/>
  <c r="Q114" i="25"/>
  <c r="K47" i="25"/>
  <c r="K40" i="25"/>
  <c r="K18" i="25"/>
  <c r="K76" i="25"/>
  <c r="K65" i="25"/>
  <c r="N59" i="25"/>
  <c r="K99" i="25"/>
  <c r="K111" i="25"/>
  <c r="Q103" i="25"/>
  <c r="N23" i="25"/>
  <c r="Q64" i="25"/>
  <c r="K16" i="25"/>
  <c r="K114" i="25"/>
  <c r="Q21" i="25"/>
  <c r="K43" i="25"/>
  <c r="K53" i="25"/>
  <c r="Q60" i="25"/>
  <c r="K31" i="25"/>
  <c r="N55" i="25"/>
  <c r="N24" i="25"/>
  <c r="N46" i="25"/>
  <c r="N122" i="25"/>
  <c r="Q42" i="25"/>
  <c r="Q99" i="25"/>
  <c r="Q87" i="25"/>
  <c r="Q22" i="25"/>
  <c r="Q39" i="25"/>
  <c r="Q75" i="25"/>
  <c r="K102" i="25"/>
  <c r="Q124" i="25"/>
  <c r="N119" i="25"/>
  <c r="Q14" i="25"/>
  <c r="K62" i="25"/>
  <c r="N91" i="25"/>
  <c r="Q70" i="25"/>
  <c r="K46" i="25"/>
  <c r="N107" i="25"/>
  <c r="Q11" i="25"/>
  <c r="K122" i="25"/>
  <c r="Q50" i="25"/>
  <c r="K33" i="25"/>
  <c r="K104" i="25"/>
  <c r="N79" i="25"/>
  <c r="N120" i="25"/>
  <c r="N41" i="25"/>
  <c r="Q36" i="25"/>
  <c r="N115" i="25"/>
  <c r="K29" i="25"/>
  <c r="K68" i="25"/>
  <c r="K126" i="25"/>
  <c r="N21" i="25"/>
  <c r="Q85" i="25"/>
  <c r="K85" i="25"/>
  <c r="Q69" i="25"/>
  <c r="K90" i="25"/>
  <c r="Q37" i="25"/>
  <c r="Q48" i="25"/>
  <c r="Q122" i="25"/>
  <c r="K84" i="25"/>
  <c r="Q32" i="25"/>
  <c r="Q112" i="25"/>
  <c r="Q91" i="25"/>
  <c r="N53" i="25"/>
  <c r="K112" i="25"/>
  <c r="K41" i="25"/>
  <c r="Q38" i="25"/>
  <c r="Q58" i="25"/>
  <c r="Q73" i="25"/>
  <c r="K50" i="25"/>
  <c r="Q95" i="25"/>
  <c r="K73" i="25"/>
  <c r="N78" i="25"/>
  <c r="K21" i="25"/>
  <c r="N52" i="25"/>
  <c r="N26" i="25"/>
  <c r="Q41" i="25"/>
  <c r="K118" i="25"/>
  <c r="K52" i="25"/>
  <c r="N69" i="25"/>
  <c r="K94" i="25"/>
  <c r="Q51" i="25"/>
  <c r="Q44" i="25"/>
  <c r="Q28" i="25"/>
  <c r="Q80" i="25"/>
  <c r="Q106" i="25"/>
  <c r="K58" i="25"/>
  <c r="K115" i="25"/>
  <c r="Q81" i="25"/>
  <c r="K38" i="25"/>
  <c r="Q104" i="25"/>
  <c r="N118" i="25"/>
  <c r="Q52" i="25"/>
  <c r="Q57" i="25"/>
  <c r="N125" i="25"/>
  <c r="K89" i="25"/>
  <c r="N63" i="25"/>
  <c r="Q33" i="25"/>
  <c r="Q116" i="25"/>
  <c r="N84" i="25"/>
  <c r="N94" i="25"/>
  <c r="K45" i="25"/>
  <c r="N95" i="25"/>
  <c r="K96" i="25"/>
  <c r="N51" i="25"/>
  <c r="K106" i="25"/>
  <c r="N39" i="25"/>
  <c r="Q93" i="25"/>
  <c r="K14" i="25"/>
  <c r="K119" i="25"/>
  <c r="N98" i="25"/>
  <c r="Q29" i="25"/>
  <c r="N65" i="25"/>
  <c r="Q77" i="25"/>
  <c r="K30" i="25"/>
  <c r="K72" i="25"/>
  <c r="N92" i="25"/>
  <c r="N14" i="25"/>
  <c r="Q31" i="25"/>
  <c r="Q65" i="25"/>
  <c r="N47" i="25"/>
  <c r="N112" i="25"/>
  <c r="K24" i="25"/>
  <c r="K79" i="25"/>
  <c r="Q117" i="25"/>
  <c r="Q66" i="25"/>
  <c r="N103" i="25"/>
  <c r="Q84" i="25"/>
  <c r="N83" i="25"/>
  <c r="K11" i="25"/>
  <c r="Q121" i="25"/>
  <c r="N60" i="25"/>
  <c r="N117" i="25"/>
  <c r="Q27" i="25"/>
  <c r="N80" i="25"/>
  <c r="K20" i="25"/>
  <c r="N109" i="25"/>
  <c r="K12" i="25"/>
  <c r="N114" i="25"/>
  <c r="Q49" i="25"/>
  <c r="N64" i="25"/>
  <c r="Q15" i="25"/>
  <c r="N25" i="25"/>
  <c r="Q89" i="25"/>
  <c r="Q61" i="25"/>
  <c r="Q55" i="25"/>
  <c r="K103" i="25"/>
  <c r="Q19" i="25"/>
  <c r="Q56" i="25"/>
  <c r="N16" i="25"/>
  <c r="N99" i="25"/>
  <c r="N11" i="25"/>
  <c r="Q78" i="25"/>
  <c r="N76" i="25"/>
  <c r="K78" i="25"/>
  <c r="N35" i="25"/>
  <c r="K56" i="25"/>
  <c r="K80" i="25"/>
  <c r="K107" i="25"/>
  <c r="O64" i="3" l="1"/>
  <c r="Q9" i="13" s="1"/>
  <c r="L64" i="3"/>
  <c r="R126" i="25"/>
  <c r="S126" i="25" s="1"/>
  <c r="O119" i="25"/>
  <c r="P119" i="25" s="1"/>
  <c r="L112" i="25"/>
  <c r="M112" i="25" s="1"/>
  <c r="R110" i="25"/>
  <c r="S110" i="25" s="1"/>
  <c r="O103" i="25"/>
  <c r="P103" i="25" s="1"/>
  <c r="L96" i="25"/>
  <c r="M96" i="25" s="1"/>
  <c r="R94" i="25"/>
  <c r="S94" i="25" s="1"/>
  <c r="O87" i="25"/>
  <c r="P87" i="25" s="1"/>
  <c r="L80" i="25"/>
  <c r="M80" i="25" s="1"/>
  <c r="R78" i="25"/>
  <c r="S78" i="25" s="1"/>
  <c r="O71" i="25"/>
  <c r="P71" i="25" s="1"/>
  <c r="L64" i="25"/>
  <c r="M64" i="25" s="1"/>
  <c r="R62" i="25"/>
  <c r="S62" i="25" s="1"/>
  <c r="O55" i="25"/>
  <c r="P55" i="25" s="1"/>
  <c r="L48" i="25"/>
  <c r="M48" i="25" s="1"/>
  <c r="R46" i="25"/>
  <c r="S46" i="25" s="1"/>
  <c r="O39" i="25"/>
  <c r="P39" i="25" s="1"/>
  <c r="L32" i="25"/>
  <c r="M32" i="25" s="1"/>
  <c r="R30" i="25"/>
  <c r="S30" i="25" s="1"/>
  <c r="O23" i="25"/>
  <c r="P23" i="25" s="1"/>
  <c r="L16" i="25"/>
  <c r="M16" i="25" s="1"/>
  <c r="R14" i="25"/>
  <c r="S14" i="25" s="1"/>
  <c r="O126" i="25"/>
  <c r="P126" i="25" s="1"/>
  <c r="L119" i="25"/>
  <c r="M119" i="25" s="1"/>
  <c r="R117" i="25"/>
  <c r="S117" i="25" s="1"/>
  <c r="O110" i="25"/>
  <c r="P110" i="25" s="1"/>
  <c r="L103" i="25"/>
  <c r="M103" i="25" s="1"/>
  <c r="R101" i="25"/>
  <c r="S101" i="25" s="1"/>
  <c r="O94" i="25"/>
  <c r="P94" i="25" s="1"/>
  <c r="L87" i="25"/>
  <c r="M87" i="25" s="1"/>
  <c r="R85" i="25"/>
  <c r="S85" i="25" s="1"/>
  <c r="O78" i="25"/>
  <c r="P78" i="25" s="1"/>
  <c r="L71" i="25"/>
  <c r="M71" i="25" s="1"/>
  <c r="R69" i="25"/>
  <c r="S69" i="25" s="1"/>
  <c r="O62" i="25"/>
  <c r="P62" i="25" s="1"/>
  <c r="L55" i="25"/>
  <c r="M55" i="25" s="1"/>
  <c r="R53" i="25"/>
  <c r="S53" i="25" s="1"/>
  <c r="O46" i="25"/>
  <c r="P46" i="25" s="1"/>
  <c r="L39" i="25"/>
  <c r="M39" i="25" s="1"/>
  <c r="R37" i="25"/>
  <c r="S37" i="25" s="1"/>
  <c r="O30" i="25"/>
  <c r="P30" i="25" s="1"/>
  <c r="L23" i="25"/>
  <c r="M23" i="25" s="1"/>
  <c r="R21" i="25"/>
  <c r="S21" i="25" s="1"/>
  <c r="O14" i="25"/>
  <c r="P14" i="25" s="1"/>
  <c r="O122" i="25"/>
  <c r="P122" i="25" s="1"/>
  <c r="L115" i="25"/>
  <c r="M115" i="25" s="1"/>
  <c r="R113" i="25"/>
  <c r="S113" i="25" s="1"/>
  <c r="O106" i="25"/>
  <c r="P106" i="25" s="1"/>
  <c r="L99" i="25"/>
  <c r="M99" i="25" s="1"/>
  <c r="R97" i="25"/>
  <c r="S97" i="25" s="1"/>
  <c r="O90" i="25"/>
  <c r="P90" i="25" s="1"/>
  <c r="L83" i="25"/>
  <c r="M83" i="25" s="1"/>
  <c r="R81" i="25"/>
  <c r="S81" i="25" s="1"/>
  <c r="O74" i="25"/>
  <c r="P74" i="25" s="1"/>
  <c r="L67" i="25"/>
  <c r="M67" i="25" s="1"/>
  <c r="R65" i="25"/>
  <c r="S65" i="25" s="1"/>
  <c r="O58" i="25"/>
  <c r="P58" i="25" s="1"/>
  <c r="L51" i="25"/>
  <c r="M51" i="25" s="1"/>
  <c r="R49" i="25"/>
  <c r="S49" i="25" s="1"/>
  <c r="O42" i="25"/>
  <c r="P42" i="25" s="1"/>
  <c r="L35" i="25"/>
  <c r="M35" i="25" s="1"/>
  <c r="R33" i="25"/>
  <c r="S33" i="25" s="1"/>
  <c r="O26" i="25"/>
  <c r="P26" i="25" s="1"/>
  <c r="L122" i="25"/>
  <c r="M122" i="25" s="1"/>
  <c r="R120" i="25"/>
  <c r="S120" i="25" s="1"/>
  <c r="O113" i="25"/>
  <c r="P113" i="25" s="1"/>
  <c r="L106" i="25"/>
  <c r="M106" i="25" s="1"/>
  <c r="R104" i="25"/>
  <c r="S104" i="25" s="1"/>
  <c r="O97" i="25"/>
  <c r="P97" i="25" s="1"/>
  <c r="L90" i="25"/>
  <c r="M90" i="25" s="1"/>
  <c r="R88" i="25"/>
  <c r="S88" i="25" s="1"/>
  <c r="O81" i="25"/>
  <c r="P81" i="25" s="1"/>
  <c r="L74" i="25"/>
  <c r="M74" i="25" s="1"/>
  <c r="R72" i="25"/>
  <c r="S72" i="25" s="1"/>
  <c r="O65" i="25"/>
  <c r="P65" i="25" s="1"/>
  <c r="L58" i="25"/>
  <c r="M58" i="25" s="1"/>
  <c r="R56" i="25"/>
  <c r="S56" i="25" s="1"/>
  <c r="O49" i="25"/>
  <c r="P49" i="25" s="1"/>
  <c r="L42" i="25"/>
  <c r="M42" i="25" s="1"/>
  <c r="R40" i="25"/>
  <c r="S40" i="25" s="1"/>
  <c r="O33" i="25"/>
  <c r="P33" i="25" s="1"/>
  <c r="L26" i="25"/>
  <c r="M26" i="25" s="1"/>
  <c r="R24" i="25"/>
  <c r="S24" i="25" s="1"/>
  <c r="O17" i="25"/>
  <c r="P17" i="25" s="1"/>
  <c r="O120" i="25"/>
  <c r="P120" i="25" s="1"/>
  <c r="L113" i="25"/>
  <c r="M113" i="25" s="1"/>
  <c r="R111" i="25"/>
  <c r="S111" i="25" s="1"/>
  <c r="O104" i="25"/>
  <c r="P104" i="25" s="1"/>
  <c r="L97" i="25"/>
  <c r="M97" i="25" s="1"/>
  <c r="R95" i="25"/>
  <c r="S95" i="25" s="1"/>
  <c r="O88" i="25"/>
  <c r="P88" i="25" s="1"/>
  <c r="L81" i="25"/>
  <c r="M81" i="25" s="1"/>
  <c r="R79" i="25"/>
  <c r="S79" i="25" s="1"/>
  <c r="O72" i="25"/>
  <c r="P72" i="25" s="1"/>
  <c r="L65" i="25"/>
  <c r="M65" i="25" s="1"/>
  <c r="R63" i="25"/>
  <c r="S63" i="25" s="1"/>
  <c r="O56" i="25"/>
  <c r="P56" i="25" s="1"/>
  <c r="L49" i="25"/>
  <c r="M49" i="25" s="1"/>
  <c r="R47" i="25"/>
  <c r="S47" i="25" s="1"/>
  <c r="O40" i="25"/>
  <c r="P40" i="25" s="1"/>
  <c r="L33" i="25"/>
  <c r="M33" i="25" s="1"/>
  <c r="R31" i="25"/>
  <c r="S31" i="25" s="1"/>
  <c r="O24" i="25"/>
  <c r="P24" i="25" s="1"/>
  <c r="L17" i="25"/>
  <c r="M17" i="25" s="1"/>
  <c r="R15" i="25"/>
  <c r="S15" i="25" s="1"/>
  <c r="L120" i="25"/>
  <c r="M120" i="25" s="1"/>
  <c r="R118" i="25"/>
  <c r="S118" i="25" s="1"/>
  <c r="O111" i="25"/>
  <c r="P111" i="25" s="1"/>
  <c r="L104" i="25"/>
  <c r="M104" i="25" s="1"/>
  <c r="R102" i="25"/>
  <c r="S102" i="25" s="1"/>
  <c r="O95" i="25"/>
  <c r="P95" i="25" s="1"/>
  <c r="L88" i="25"/>
  <c r="M88" i="25" s="1"/>
  <c r="R86" i="25"/>
  <c r="S86" i="25" s="1"/>
  <c r="O79" i="25"/>
  <c r="P79" i="25" s="1"/>
  <c r="L72" i="25"/>
  <c r="M72" i="25" s="1"/>
  <c r="R70" i="25"/>
  <c r="S70" i="25" s="1"/>
  <c r="O63" i="25"/>
  <c r="P63" i="25" s="1"/>
  <c r="L56" i="25"/>
  <c r="M56" i="25" s="1"/>
  <c r="R54" i="25"/>
  <c r="S54" i="25" s="1"/>
  <c r="O47" i="25"/>
  <c r="P47" i="25" s="1"/>
  <c r="L40" i="25"/>
  <c r="M40" i="25" s="1"/>
  <c r="R38" i="25"/>
  <c r="S38" i="25" s="1"/>
  <c r="O31" i="25"/>
  <c r="P31" i="25" s="1"/>
  <c r="L24" i="25"/>
  <c r="M24" i="25" s="1"/>
  <c r="R22" i="25"/>
  <c r="S22" i="25" s="1"/>
  <c r="O15" i="25"/>
  <c r="P15" i="25" s="1"/>
  <c r="R125" i="25"/>
  <c r="S125" i="25" s="1"/>
  <c r="O118" i="25"/>
  <c r="P118" i="25" s="1"/>
  <c r="L111" i="25"/>
  <c r="M111" i="25" s="1"/>
  <c r="R109" i="25"/>
  <c r="S109" i="25" s="1"/>
  <c r="O102" i="25"/>
  <c r="P102" i="25" s="1"/>
  <c r="L95" i="25"/>
  <c r="M95" i="25" s="1"/>
  <c r="R93" i="25"/>
  <c r="S93" i="25" s="1"/>
  <c r="O86" i="25"/>
  <c r="P86" i="25" s="1"/>
  <c r="L79" i="25"/>
  <c r="M79" i="25" s="1"/>
  <c r="R77" i="25"/>
  <c r="S77" i="25" s="1"/>
  <c r="O70" i="25"/>
  <c r="P70" i="25" s="1"/>
  <c r="L63" i="25"/>
  <c r="M63" i="25" s="1"/>
  <c r="R61" i="25"/>
  <c r="S61" i="25" s="1"/>
  <c r="O54" i="25"/>
  <c r="P54" i="25" s="1"/>
  <c r="L47" i="25"/>
  <c r="M47" i="25" s="1"/>
  <c r="R45" i="25"/>
  <c r="S45" i="25" s="1"/>
  <c r="O38" i="25"/>
  <c r="P38" i="25" s="1"/>
  <c r="L31" i="25"/>
  <c r="M31" i="25" s="1"/>
  <c r="R29" i="25"/>
  <c r="S29" i="25" s="1"/>
  <c r="O22" i="25"/>
  <c r="P22" i="25" s="1"/>
  <c r="L15" i="25"/>
  <c r="M15" i="25" s="1"/>
  <c r="R13" i="25"/>
  <c r="S13" i="25" s="1"/>
  <c r="O125" i="25"/>
  <c r="P125" i="25" s="1"/>
  <c r="L118" i="25"/>
  <c r="M118" i="25" s="1"/>
  <c r="R116" i="25"/>
  <c r="S116" i="25" s="1"/>
  <c r="O109" i="25"/>
  <c r="P109" i="25" s="1"/>
  <c r="L102" i="25"/>
  <c r="M102" i="25" s="1"/>
  <c r="R100" i="25"/>
  <c r="S100" i="25" s="1"/>
  <c r="O93" i="25"/>
  <c r="P93" i="25" s="1"/>
  <c r="L86" i="25"/>
  <c r="M86" i="25" s="1"/>
  <c r="L125" i="25"/>
  <c r="M125" i="25" s="1"/>
  <c r="R123" i="25"/>
  <c r="S123" i="25" s="1"/>
  <c r="O116" i="25"/>
  <c r="P116" i="25" s="1"/>
  <c r="L109" i="25"/>
  <c r="M109" i="25" s="1"/>
  <c r="R107" i="25"/>
  <c r="S107" i="25" s="1"/>
  <c r="O100" i="25"/>
  <c r="P100" i="25" s="1"/>
  <c r="L93" i="25"/>
  <c r="M93" i="25" s="1"/>
  <c r="R91" i="25"/>
  <c r="S91" i="25" s="1"/>
  <c r="O84" i="25"/>
  <c r="P84" i="25" s="1"/>
  <c r="L77" i="25"/>
  <c r="M77" i="25" s="1"/>
  <c r="R75" i="25"/>
  <c r="S75" i="25" s="1"/>
  <c r="O68" i="25"/>
  <c r="P68" i="25" s="1"/>
  <c r="L61" i="25"/>
  <c r="M61" i="25" s="1"/>
  <c r="R59" i="25"/>
  <c r="S59" i="25" s="1"/>
  <c r="O52" i="25"/>
  <c r="P52" i="25" s="1"/>
  <c r="L45" i="25"/>
  <c r="M45" i="25" s="1"/>
  <c r="R43" i="25"/>
  <c r="S43" i="25" s="1"/>
  <c r="O36" i="25"/>
  <c r="P36" i="25" s="1"/>
  <c r="L29" i="25"/>
  <c r="M29" i="25" s="1"/>
  <c r="R27" i="25"/>
  <c r="S27" i="25" s="1"/>
  <c r="O20" i="25"/>
  <c r="P20" i="25" s="1"/>
  <c r="L13" i="25"/>
  <c r="M13" i="25" s="1"/>
  <c r="R11" i="25"/>
  <c r="S11" i="25" s="1"/>
  <c r="O123" i="25"/>
  <c r="P123" i="25" s="1"/>
  <c r="L116" i="25"/>
  <c r="M116" i="25" s="1"/>
  <c r="R114" i="25"/>
  <c r="S114" i="25" s="1"/>
  <c r="O107" i="25"/>
  <c r="P107" i="25" s="1"/>
  <c r="L100" i="25"/>
  <c r="M100" i="25" s="1"/>
  <c r="R98" i="25"/>
  <c r="S98" i="25" s="1"/>
  <c r="O91" i="25"/>
  <c r="P91" i="25" s="1"/>
  <c r="L84" i="25"/>
  <c r="M84" i="25" s="1"/>
  <c r="R82" i="25"/>
  <c r="S82" i="25" s="1"/>
  <c r="O75" i="25"/>
  <c r="P75" i="25" s="1"/>
  <c r="L68" i="25"/>
  <c r="M68" i="25" s="1"/>
  <c r="R66" i="25"/>
  <c r="S66" i="25" s="1"/>
  <c r="O59" i="25"/>
  <c r="P59" i="25" s="1"/>
  <c r="L52" i="25"/>
  <c r="M52" i="25" s="1"/>
  <c r="R50" i="25"/>
  <c r="S50" i="25" s="1"/>
  <c r="O43" i="25"/>
  <c r="P43" i="25" s="1"/>
  <c r="L36" i="25"/>
  <c r="M36" i="25" s="1"/>
  <c r="R34" i="25"/>
  <c r="S34" i="25" s="1"/>
  <c r="O27" i="25"/>
  <c r="P27" i="25" s="1"/>
  <c r="L20" i="25"/>
  <c r="M20" i="25" s="1"/>
  <c r="R18" i="25"/>
  <c r="S18" i="25" s="1"/>
  <c r="O11" i="25"/>
  <c r="P11" i="25" s="1"/>
  <c r="L123" i="25"/>
  <c r="M123" i="25" s="1"/>
  <c r="R121" i="25"/>
  <c r="S121" i="25" s="1"/>
  <c r="O114" i="25"/>
  <c r="P114" i="25" s="1"/>
  <c r="L107" i="25"/>
  <c r="M107" i="25" s="1"/>
  <c r="R105" i="25"/>
  <c r="S105" i="25" s="1"/>
  <c r="O98" i="25"/>
  <c r="P98" i="25" s="1"/>
  <c r="L91" i="25"/>
  <c r="M91" i="25" s="1"/>
  <c r="R89" i="25"/>
  <c r="S89" i="25" s="1"/>
  <c r="O82" i="25"/>
  <c r="P82" i="25" s="1"/>
  <c r="L75" i="25"/>
  <c r="M75" i="25" s="1"/>
  <c r="R73" i="25"/>
  <c r="S73" i="25" s="1"/>
  <c r="O66" i="25"/>
  <c r="P66" i="25" s="1"/>
  <c r="L59" i="25"/>
  <c r="M59" i="25" s="1"/>
  <c r="R57" i="25"/>
  <c r="S57" i="25" s="1"/>
  <c r="O50" i="25"/>
  <c r="P50" i="25" s="1"/>
  <c r="L43" i="25"/>
  <c r="M43" i="25" s="1"/>
  <c r="R41" i="25"/>
  <c r="S41" i="25" s="1"/>
  <c r="O34" i="25"/>
  <c r="P34" i="25" s="1"/>
  <c r="L27" i="25"/>
  <c r="M27" i="25" s="1"/>
  <c r="R25" i="25"/>
  <c r="S25" i="25" s="1"/>
  <c r="O18" i="25"/>
  <c r="P18" i="25" s="1"/>
  <c r="L11" i="25"/>
  <c r="M11" i="25" s="1"/>
  <c r="O121" i="25"/>
  <c r="P121" i="25" s="1"/>
  <c r="L114" i="25"/>
  <c r="M114" i="25" s="1"/>
  <c r="R112" i="25"/>
  <c r="S112" i="25" s="1"/>
  <c r="O105" i="25"/>
  <c r="P105" i="25" s="1"/>
  <c r="L98" i="25"/>
  <c r="M98" i="25" s="1"/>
  <c r="R96" i="25"/>
  <c r="S96" i="25" s="1"/>
  <c r="O89" i="25"/>
  <c r="P89" i="25" s="1"/>
  <c r="L82" i="25"/>
  <c r="M82" i="25" s="1"/>
  <c r="R80" i="25"/>
  <c r="S80" i="25" s="1"/>
  <c r="O73" i="25"/>
  <c r="P73" i="25" s="1"/>
  <c r="L66" i="25"/>
  <c r="M66" i="25" s="1"/>
  <c r="R64" i="25"/>
  <c r="S64" i="25" s="1"/>
  <c r="O57" i="25"/>
  <c r="P57" i="25" s="1"/>
  <c r="L50" i="25"/>
  <c r="M50" i="25" s="1"/>
  <c r="R48" i="25"/>
  <c r="S48" i="25" s="1"/>
  <c r="O41" i="25"/>
  <c r="P41" i="25" s="1"/>
  <c r="L34" i="25"/>
  <c r="M34" i="25" s="1"/>
  <c r="R32" i="25"/>
  <c r="S32" i="25" s="1"/>
  <c r="O25" i="25"/>
  <c r="P25" i="25" s="1"/>
  <c r="L18" i="25"/>
  <c r="M18" i="25" s="1"/>
  <c r="R16" i="25"/>
  <c r="S16" i="25" s="1"/>
  <c r="L121" i="25"/>
  <c r="M121" i="25" s="1"/>
  <c r="R119" i="25"/>
  <c r="S119" i="25" s="1"/>
  <c r="O112" i="25"/>
  <c r="P112" i="25" s="1"/>
  <c r="L105" i="25"/>
  <c r="M105" i="25" s="1"/>
  <c r="R103" i="25"/>
  <c r="S103" i="25" s="1"/>
  <c r="O96" i="25"/>
  <c r="P96" i="25" s="1"/>
  <c r="L89" i="25"/>
  <c r="M89" i="25" s="1"/>
  <c r="R87" i="25"/>
  <c r="S87" i="25" s="1"/>
  <c r="O80" i="25"/>
  <c r="P80" i="25" s="1"/>
  <c r="L73" i="25"/>
  <c r="M73" i="25" s="1"/>
  <c r="R71" i="25"/>
  <c r="S71" i="25" s="1"/>
  <c r="O64" i="25"/>
  <c r="P64" i="25" s="1"/>
  <c r="L57" i="25"/>
  <c r="M57" i="25" s="1"/>
  <c r="R55" i="25"/>
  <c r="S55" i="25" s="1"/>
  <c r="O48" i="25"/>
  <c r="P48" i="25" s="1"/>
  <c r="L41" i="25"/>
  <c r="M41" i="25" s="1"/>
  <c r="R39" i="25"/>
  <c r="S39" i="25" s="1"/>
  <c r="O32" i="25"/>
  <c r="P32" i="25" s="1"/>
  <c r="L25" i="25"/>
  <c r="M25" i="25" s="1"/>
  <c r="R23" i="25"/>
  <c r="S23" i="25" s="1"/>
  <c r="O16" i="25"/>
  <c r="P16" i="25" s="1"/>
  <c r="L126" i="25"/>
  <c r="M126" i="25" s="1"/>
  <c r="L117" i="25"/>
  <c r="M117" i="25" s="1"/>
  <c r="L108" i="25"/>
  <c r="M108" i="25" s="1"/>
  <c r="R52" i="25"/>
  <c r="S52" i="25" s="1"/>
  <c r="O45" i="25"/>
  <c r="P45" i="25" s="1"/>
  <c r="L38" i="25"/>
  <c r="M38" i="25" s="1"/>
  <c r="R12" i="25"/>
  <c r="S12" i="25" s="1"/>
  <c r="R90" i="25"/>
  <c r="S90" i="25" s="1"/>
  <c r="R44" i="25"/>
  <c r="S44" i="25" s="1"/>
  <c r="O37" i="25"/>
  <c r="P37" i="25" s="1"/>
  <c r="L30" i="25"/>
  <c r="M30" i="25" s="1"/>
  <c r="O12" i="25"/>
  <c r="P12" i="25" s="1"/>
  <c r="R67" i="25"/>
  <c r="S67" i="25" s="1"/>
  <c r="R51" i="25"/>
  <c r="S51" i="25" s="1"/>
  <c r="O44" i="25"/>
  <c r="P44" i="25" s="1"/>
  <c r="L37" i="25"/>
  <c r="M37" i="25" s="1"/>
  <c r="L12" i="25"/>
  <c r="M12" i="25" s="1"/>
  <c r="R124" i="25"/>
  <c r="S124" i="25" s="1"/>
  <c r="R115" i="25"/>
  <c r="S115" i="25" s="1"/>
  <c r="R106" i="25"/>
  <c r="S106" i="25" s="1"/>
  <c r="R58" i="25"/>
  <c r="S58" i="25" s="1"/>
  <c r="O51" i="25"/>
  <c r="P51" i="25" s="1"/>
  <c r="L44" i="25"/>
  <c r="M44" i="25" s="1"/>
  <c r="L46" i="25"/>
  <c r="M46" i="25" s="1"/>
  <c r="O60" i="25"/>
  <c r="P60" i="25" s="1"/>
  <c r="O19" i="25"/>
  <c r="P19" i="25" s="1"/>
  <c r="O124" i="25"/>
  <c r="P124" i="25" s="1"/>
  <c r="O115" i="25"/>
  <c r="P115" i="25" s="1"/>
  <c r="R36" i="25"/>
  <c r="S36" i="25" s="1"/>
  <c r="O29" i="25"/>
  <c r="P29" i="25" s="1"/>
  <c r="R17" i="25"/>
  <c r="S17" i="25" s="1"/>
  <c r="O53" i="25"/>
  <c r="P53" i="25" s="1"/>
  <c r="L124" i="25"/>
  <c r="M124" i="25" s="1"/>
  <c r="O85" i="25"/>
  <c r="P85" i="25" s="1"/>
  <c r="L78" i="25"/>
  <c r="M78" i="25" s="1"/>
  <c r="R28" i="25"/>
  <c r="S28" i="25" s="1"/>
  <c r="R19" i="25"/>
  <c r="S19" i="25" s="1"/>
  <c r="L94" i="25"/>
  <c r="M94" i="25" s="1"/>
  <c r="L85" i="25"/>
  <c r="M85" i="25" s="1"/>
  <c r="R35" i="25"/>
  <c r="S35" i="25" s="1"/>
  <c r="O28" i="25"/>
  <c r="P28" i="25" s="1"/>
  <c r="L22" i="25"/>
  <c r="M22" i="25" s="1"/>
  <c r="R60" i="25"/>
  <c r="S60" i="25" s="1"/>
  <c r="L53" i="25"/>
  <c r="M53" i="25" s="1"/>
  <c r="R42" i="25"/>
  <c r="S42" i="25" s="1"/>
  <c r="O35" i="25"/>
  <c r="P35" i="25" s="1"/>
  <c r="L28" i="25"/>
  <c r="M28" i="25" s="1"/>
  <c r="O21" i="25"/>
  <c r="P21" i="25" s="1"/>
  <c r="R122" i="25"/>
  <c r="S122" i="25" s="1"/>
  <c r="R84" i="25"/>
  <c r="S84" i="25" s="1"/>
  <c r="O77" i="25"/>
  <c r="P77" i="25" s="1"/>
  <c r="L70" i="25"/>
  <c r="M70" i="25" s="1"/>
  <c r="L21" i="25"/>
  <c r="M21" i="25" s="1"/>
  <c r="R92" i="25"/>
  <c r="S92" i="25" s="1"/>
  <c r="R76" i="25"/>
  <c r="S76" i="25" s="1"/>
  <c r="O69" i="25"/>
  <c r="P69" i="25" s="1"/>
  <c r="L62" i="25"/>
  <c r="M62" i="25" s="1"/>
  <c r="R108" i="25"/>
  <c r="S108" i="25" s="1"/>
  <c r="O101" i="25"/>
  <c r="P101" i="25" s="1"/>
  <c r="O92" i="25"/>
  <c r="P92" i="25" s="1"/>
  <c r="R83" i="25"/>
  <c r="S83" i="25" s="1"/>
  <c r="O76" i="25"/>
  <c r="P76" i="25" s="1"/>
  <c r="L69" i="25"/>
  <c r="M69" i="25" s="1"/>
  <c r="R99" i="25"/>
  <c r="S99" i="25" s="1"/>
  <c r="L110" i="25"/>
  <c r="M110" i="25" s="1"/>
  <c r="L101" i="25"/>
  <c r="M101" i="25" s="1"/>
  <c r="L92" i="25"/>
  <c r="M92" i="25" s="1"/>
  <c r="O83" i="25"/>
  <c r="P83" i="25" s="1"/>
  <c r="L76" i="25"/>
  <c r="M76" i="25" s="1"/>
  <c r="R26" i="25"/>
  <c r="S26" i="25" s="1"/>
  <c r="R20" i="25"/>
  <c r="S20" i="25" s="1"/>
  <c r="L14" i="25"/>
  <c r="M14" i="25" s="1"/>
  <c r="R68" i="25"/>
  <c r="S68" i="25" s="1"/>
  <c r="O61" i="25"/>
  <c r="P61" i="25" s="1"/>
  <c r="L54" i="25"/>
  <c r="M54" i="25" s="1"/>
  <c r="O117" i="25"/>
  <c r="P117" i="25" s="1"/>
  <c r="O108" i="25"/>
  <c r="P108" i="25" s="1"/>
  <c r="O99" i="25"/>
  <c r="P99" i="25" s="1"/>
  <c r="R74" i="25"/>
  <c r="S74" i="25" s="1"/>
  <c r="O13" i="25"/>
  <c r="P13" i="25" s="1"/>
  <c r="O67" i="25"/>
  <c r="P67" i="25" s="1"/>
  <c r="L60" i="25"/>
  <c r="M60" i="25" s="1"/>
  <c r="L19" i="25"/>
  <c r="M19" i="25" s="1"/>
  <c r="Q66" i="3"/>
  <c r="S66" i="3" s="1"/>
  <c r="Q10" i="25"/>
  <c r="Q3" i="3"/>
  <c r="R3" i="3" s="1"/>
  <c r="K9" i="24"/>
  <c r="K10" i="13"/>
  <c r="R6" i="3"/>
  <c r="AA76" i="3"/>
  <c r="AE76" i="3" s="1"/>
  <c r="AA26" i="3"/>
  <c r="AE26" i="3" s="1"/>
  <c r="AC22" i="3"/>
  <c r="AG22" i="3" s="1"/>
  <c r="AH79" i="3"/>
  <c r="AA44" i="3"/>
  <c r="AE44" i="3" s="1"/>
  <c r="AD79" i="3"/>
  <c r="AB46" i="3"/>
  <c r="AF46" i="3" s="1"/>
  <c r="AC79" i="3"/>
  <c r="AB47" i="3"/>
  <c r="AF47" i="3" s="1"/>
  <c r="AA47" i="3"/>
  <c r="AE47" i="3" s="1"/>
  <c r="AC47" i="3"/>
  <c r="AG47" i="3" s="1"/>
  <c r="AB22" i="3"/>
  <c r="AF22" i="3" s="1"/>
  <c r="AH22" i="3" s="1"/>
  <c r="AC49" i="3"/>
  <c r="AB26" i="3"/>
  <c r="AF26" i="3" s="1"/>
  <c r="Q5" i="3"/>
  <c r="R5" i="3" s="1"/>
  <c r="AA24" i="3"/>
  <c r="AE24" i="3" s="1"/>
  <c r="AD80" i="3"/>
  <c r="M34" i="3"/>
  <c r="P34" i="3" s="1"/>
  <c r="AG24" i="3"/>
  <c r="AB78" i="3"/>
  <c r="AF78" i="3" s="1"/>
  <c r="K37" i="3"/>
  <c r="AG78" i="3"/>
  <c r="R36" i="3"/>
  <c r="K35" i="3"/>
  <c r="AB24" i="3"/>
  <c r="AF24" i="3" s="1"/>
  <c r="AC81" i="3"/>
  <c r="K67" i="3"/>
  <c r="K34" i="3"/>
  <c r="AA78" i="3"/>
  <c r="AE78" i="3" s="1"/>
  <c r="G69" i="3"/>
  <c r="L69" i="3" s="1"/>
  <c r="O69" i="3" s="1"/>
  <c r="L37" i="3"/>
  <c r="O37" i="3" s="1"/>
  <c r="R35" i="3"/>
  <c r="S4" i="3"/>
  <c r="R4" i="3"/>
  <c r="AC48" i="3"/>
  <c r="AA48" i="3"/>
  <c r="AE48" i="3" s="1"/>
  <c r="G68" i="3"/>
  <c r="L68" i="3" s="1"/>
  <c r="O68" i="3" s="1"/>
  <c r="L36" i="3"/>
  <c r="O36" i="3" s="1"/>
  <c r="K68" i="3"/>
  <c r="S68" i="3"/>
  <c r="AB49" i="3"/>
  <c r="AF49" i="3" s="1"/>
  <c r="AH49" i="3" s="1"/>
  <c r="AD49" i="3"/>
  <c r="AA23" i="3"/>
  <c r="AE23" i="3" s="1"/>
  <c r="AC23" i="3"/>
  <c r="S36" i="3"/>
  <c r="K36" i="3"/>
  <c r="S69" i="3"/>
  <c r="K69" i="3"/>
  <c r="L33" i="3"/>
  <c r="O33" i="3" s="1"/>
  <c r="G65" i="3"/>
  <c r="L65" i="3" s="1"/>
  <c r="O65" i="3" s="1"/>
  <c r="AC80" i="3"/>
  <c r="AA80" i="3"/>
  <c r="AE80" i="3" s="1"/>
  <c r="AH80" i="3" s="1"/>
  <c r="AG26" i="3"/>
  <c r="K64" i="3"/>
  <c r="AC45" i="3"/>
  <c r="AA45" i="3"/>
  <c r="AE45" i="3" s="1"/>
  <c r="AD77" i="3"/>
  <c r="AB77" i="3"/>
  <c r="AF77" i="3" s="1"/>
  <c r="M68" i="3"/>
  <c r="P68" i="3" s="1"/>
  <c r="Q68" i="3"/>
  <c r="R68" i="3" s="1"/>
  <c r="AB23" i="3"/>
  <c r="AF23" i="3" s="1"/>
  <c r="AD23" i="3"/>
  <c r="K33" i="3"/>
  <c r="K66" i="3"/>
  <c r="AD48" i="3"/>
  <c r="AB48" i="3"/>
  <c r="AF48" i="3" s="1"/>
  <c r="AD76" i="3"/>
  <c r="AG76" i="3" s="1"/>
  <c r="AB76" i="3"/>
  <c r="AF76" i="3" s="1"/>
  <c r="M32" i="3"/>
  <c r="P32" i="3" s="1"/>
  <c r="H64" i="3"/>
  <c r="M64" i="3" s="1"/>
  <c r="P64" i="3" s="1"/>
  <c r="M37" i="3"/>
  <c r="P37" i="3" s="1"/>
  <c r="Q37" i="3"/>
  <c r="R37" i="3" s="1"/>
  <c r="H69" i="3"/>
  <c r="AC46" i="3"/>
  <c r="AG46" i="3" s="1"/>
  <c r="AA46" i="3"/>
  <c r="AE46" i="3" s="1"/>
  <c r="AB44" i="3"/>
  <c r="AF44" i="3" s="1"/>
  <c r="AD44" i="3"/>
  <c r="AG44" i="3" s="1"/>
  <c r="M67" i="3"/>
  <c r="P67" i="3" s="1"/>
  <c r="Q67" i="3" s="1"/>
  <c r="AC25" i="3"/>
  <c r="AA25" i="3"/>
  <c r="AE25" i="3" s="1"/>
  <c r="AB25" i="3"/>
  <c r="AF25" i="3" s="1"/>
  <c r="AD25" i="3"/>
  <c r="K32" i="3"/>
  <c r="AC77" i="3"/>
  <c r="AA77" i="3"/>
  <c r="AE77" i="3" s="1"/>
  <c r="K65" i="3"/>
  <c r="M33" i="3"/>
  <c r="P33" i="3" s="1"/>
  <c r="H65" i="3"/>
  <c r="M65" i="3" s="1"/>
  <c r="P65" i="3" s="1"/>
  <c r="AD45" i="3"/>
  <c r="AB45" i="3"/>
  <c r="AF45" i="3" s="1"/>
  <c r="AA27" i="3"/>
  <c r="AE27" i="3" s="1"/>
  <c r="AC27" i="3"/>
  <c r="AB81" i="3"/>
  <c r="AF81" i="3" s="1"/>
  <c r="AH81" i="3" s="1"/>
  <c r="AD81" i="3"/>
  <c r="W11" i="3"/>
  <c r="AD27" i="3"/>
  <c r="AB27" i="3"/>
  <c r="AF27" i="3" s="1"/>
  <c r="N65" i="13"/>
  <c r="N111" i="24"/>
  <c r="N103" i="24"/>
  <c r="Q101" i="24"/>
  <c r="Q104" i="24"/>
  <c r="K91" i="13"/>
  <c r="Q72" i="24"/>
  <c r="Q68" i="24"/>
  <c r="Q19" i="24"/>
  <c r="Q28" i="24"/>
  <c r="K18" i="13"/>
  <c r="Q55" i="13"/>
  <c r="K85" i="24"/>
  <c r="K74" i="24"/>
  <c r="N90" i="13"/>
  <c r="Q29" i="24"/>
  <c r="N26" i="13"/>
  <c r="K59" i="13"/>
  <c r="Q117" i="24"/>
  <c r="Q42" i="24"/>
  <c r="N95" i="24"/>
  <c r="K91" i="24"/>
  <c r="K97" i="13"/>
  <c r="N99" i="13"/>
  <c r="K25" i="13"/>
  <c r="N108" i="13"/>
  <c r="Q43" i="13"/>
  <c r="Q15" i="13"/>
  <c r="N46" i="24"/>
  <c r="Q35" i="13"/>
  <c r="N44" i="24"/>
  <c r="N85" i="13"/>
  <c r="K28" i="13"/>
  <c r="K86" i="13"/>
  <c r="K44" i="24"/>
  <c r="K110" i="13"/>
  <c r="N79" i="24"/>
  <c r="N78" i="24"/>
  <c r="Q25" i="13"/>
  <c r="K74" i="13"/>
  <c r="K92" i="13"/>
  <c r="K109" i="13"/>
  <c r="K98" i="13"/>
  <c r="N72" i="24"/>
  <c r="K108" i="13"/>
  <c r="N48" i="24"/>
  <c r="K111" i="24"/>
  <c r="N33" i="13"/>
  <c r="K94" i="13"/>
  <c r="K69" i="13"/>
  <c r="K61" i="24"/>
  <c r="Q83" i="13"/>
  <c r="K99" i="13"/>
  <c r="K69" i="24"/>
  <c r="Q26" i="13"/>
  <c r="K79" i="13"/>
  <c r="N17" i="24"/>
  <c r="Q55" i="24"/>
  <c r="N107" i="13"/>
  <c r="K83" i="24"/>
  <c r="K42" i="13"/>
  <c r="N25" i="13"/>
  <c r="Q41" i="24"/>
  <c r="K48" i="24"/>
  <c r="Q86" i="24"/>
  <c r="K85" i="13"/>
  <c r="K12" i="13"/>
  <c r="Q92" i="24"/>
  <c r="K105" i="24"/>
  <c r="Q35" i="24"/>
  <c r="K70" i="13"/>
  <c r="N82" i="13"/>
  <c r="Q16" i="24"/>
  <c r="N32" i="13"/>
  <c r="K65" i="13"/>
  <c r="N53" i="24"/>
  <c r="K30" i="13"/>
  <c r="K53" i="13"/>
  <c r="Q98" i="24"/>
  <c r="N57" i="13"/>
  <c r="K53" i="24"/>
  <c r="K102" i="24"/>
  <c r="Q64" i="13"/>
  <c r="K86" i="24"/>
  <c r="N42" i="13"/>
  <c r="N62" i="24"/>
  <c r="N77" i="13"/>
  <c r="K92" i="24"/>
  <c r="N86" i="24"/>
  <c r="Q32" i="24"/>
  <c r="N102" i="24"/>
  <c r="Q73" i="13"/>
  <c r="K17" i="24"/>
  <c r="N104" i="13"/>
  <c r="K90" i="24"/>
  <c r="N43" i="24"/>
  <c r="K67" i="24"/>
  <c r="K77" i="24"/>
  <c r="Q98" i="13"/>
  <c r="N109" i="24"/>
  <c r="Q94" i="13"/>
  <c r="Q63" i="13"/>
  <c r="N107" i="24"/>
  <c r="K103" i="24"/>
  <c r="K111" i="13"/>
  <c r="K51" i="13"/>
  <c r="K64" i="13"/>
  <c r="K82" i="13"/>
  <c r="K108" i="24"/>
  <c r="K45" i="13"/>
  <c r="Q78" i="13"/>
  <c r="Q113" i="24"/>
  <c r="Q30" i="24"/>
  <c r="Q115" i="24"/>
  <c r="K42" i="24"/>
  <c r="N72" i="13"/>
  <c r="N66" i="24"/>
  <c r="Q18" i="24"/>
  <c r="K31" i="13"/>
  <c r="K100" i="24"/>
  <c r="K43" i="24"/>
  <c r="K83" i="13"/>
  <c r="Q50" i="13"/>
  <c r="K62" i="13"/>
  <c r="Q46" i="24"/>
  <c r="Q72" i="13"/>
  <c r="N32" i="24"/>
  <c r="K73" i="13"/>
  <c r="Q76" i="24"/>
  <c r="Q84" i="24"/>
  <c r="Q109" i="13"/>
  <c r="Q70" i="24"/>
  <c r="K98" i="24"/>
  <c r="K19" i="24"/>
  <c r="Q53" i="13"/>
  <c r="N31" i="24"/>
  <c r="Q37" i="13"/>
  <c r="Q25" i="24"/>
  <c r="N98" i="13"/>
  <c r="N61" i="13"/>
  <c r="N80" i="24"/>
  <c r="N110" i="24"/>
  <c r="N12" i="13"/>
  <c r="K27" i="13"/>
  <c r="N71" i="13"/>
  <c r="Q66" i="13"/>
  <c r="Q62" i="13"/>
  <c r="Q38" i="24"/>
  <c r="K39" i="24"/>
  <c r="Q12" i="24"/>
  <c r="N19" i="13"/>
  <c r="N93" i="13"/>
  <c r="N101" i="13"/>
  <c r="K32" i="24"/>
  <c r="K32" i="13"/>
  <c r="K78" i="13"/>
  <c r="K38" i="13"/>
  <c r="K57" i="13"/>
  <c r="Q45" i="24"/>
  <c r="Q108" i="13"/>
  <c r="Q75" i="24"/>
  <c r="K43" i="13"/>
  <c r="Q40" i="13"/>
  <c r="K23" i="13"/>
  <c r="N68" i="24"/>
  <c r="N121" i="24"/>
  <c r="N65" i="24"/>
  <c r="Q31" i="13"/>
  <c r="Q111" i="13"/>
  <c r="Q34" i="13"/>
  <c r="Q11" i="13"/>
  <c r="K107" i="13"/>
  <c r="K120" i="24"/>
  <c r="N70" i="24"/>
  <c r="Q105" i="24"/>
  <c r="K19" i="13"/>
  <c r="K18" i="24"/>
  <c r="K93" i="13"/>
  <c r="K106" i="24"/>
  <c r="K34" i="13"/>
  <c r="K73" i="24"/>
  <c r="N71" i="24"/>
  <c r="K80" i="24"/>
  <c r="Q112" i="24"/>
  <c r="N75" i="24"/>
  <c r="K89" i="24"/>
  <c r="K109" i="24"/>
  <c r="N92" i="13"/>
  <c r="N42" i="24"/>
  <c r="Q87" i="24"/>
  <c r="N39" i="13"/>
  <c r="Q31" i="24"/>
  <c r="K60" i="13"/>
  <c r="Q92" i="13"/>
  <c r="K16" i="24"/>
  <c r="N87" i="24"/>
  <c r="Q70" i="13"/>
  <c r="Q22" i="13"/>
  <c r="K14" i="13"/>
  <c r="K104" i="13"/>
  <c r="N20" i="24"/>
  <c r="N13" i="24"/>
  <c r="K25" i="24"/>
  <c r="K88" i="24"/>
  <c r="N33" i="24"/>
  <c r="N99" i="24"/>
  <c r="Q100" i="13"/>
  <c r="Q83" i="24"/>
  <c r="Q33" i="24"/>
  <c r="K75" i="13"/>
  <c r="Q40" i="24"/>
  <c r="Q96" i="24"/>
  <c r="N11" i="13"/>
  <c r="N56" i="13"/>
  <c r="K49" i="13"/>
  <c r="K62" i="24"/>
  <c r="Q45" i="13"/>
  <c r="K29" i="13"/>
  <c r="N20" i="13"/>
  <c r="Q13" i="13"/>
  <c r="K55" i="24"/>
  <c r="N90" i="24"/>
  <c r="K38" i="24"/>
  <c r="Q109" i="24"/>
  <c r="N83" i="13"/>
  <c r="N64" i="24"/>
  <c r="K24" i="13"/>
  <c r="Q64" i="24"/>
  <c r="K46" i="13"/>
  <c r="N80" i="13"/>
  <c r="Q65" i="13"/>
  <c r="K27" i="24"/>
  <c r="N57" i="24"/>
  <c r="N51" i="24"/>
  <c r="K21" i="13"/>
  <c r="N19" i="24"/>
  <c r="Q17" i="24"/>
  <c r="K61" i="13"/>
  <c r="N101" i="24"/>
  <c r="N51" i="13"/>
  <c r="Q18" i="13"/>
  <c r="Q14" i="24"/>
  <c r="K95" i="13"/>
  <c r="Q43" i="24"/>
  <c r="Q120" i="24"/>
  <c r="N81" i="24"/>
  <c r="N52" i="13"/>
  <c r="N48" i="13"/>
  <c r="N86" i="13"/>
  <c r="Q42" i="13"/>
  <c r="K11" i="24"/>
  <c r="K20" i="13"/>
  <c r="Q21" i="24"/>
  <c r="K116" i="24"/>
  <c r="K31" i="24"/>
  <c r="N30" i="24"/>
  <c r="N88" i="24"/>
  <c r="Q26" i="24"/>
  <c r="N15" i="13"/>
  <c r="K14" i="24"/>
  <c r="Q58" i="24"/>
  <c r="N13" i="13"/>
  <c r="Q107" i="13"/>
  <c r="N67" i="13"/>
  <c r="N89" i="13"/>
  <c r="N23" i="24"/>
  <c r="N43" i="13"/>
  <c r="Q46" i="13"/>
  <c r="Q118" i="24"/>
  <c r="N60" i="13"/>
  <c r="N12" i="24"/>
  <c r="N55" i="13"/>
  <c r="Q81" i="24"/>
  <c r="N85" i="24"/>
  <c r="K84" i="24"/>
  <c r="K76" i="13"/>
  <c r="Q17" i="13"/>
  <c r="Q100" i="24"/>
  <c r="N49" i="13"/>
  <c r="N62" i="13"/>
  <c r="Q89" i="24"/>
  <c r="N52" i="24"/>
  <c r="Q39" i="24"/>
  <c r="Q87" i="13"/>
  <c r="N15" i="24"/>
  <c r="Q93" i="13"/>
  <c r="N73" i="13"/>
  <c r="N97" i="24"/>
  <c r="N58" i="13"/>
  <c r="N36" i="24"/>
  <c r="K58" i="24"/>
  <c r="Q104" i="13"/>
  <c r="K119" i="24"/>
  <c r="N29" i="13"/>
  <c r="K103" i="13"/>
  <c r="Q69" i="24"/>
  <c r="Q44" i="13"/>
  <c r="K107" i="24"/>
  <c r="Q24" i="24"/>
  <c r="N35" i="13"/>
  <c r="Q76" i="13"/>
  <c r="N25" i="24"/>
  <c r="N63" i="13"/>
  <c r="K54" i="13"/>
  <c r="Q106" i="24"/>
  <c r="Q62" i="24"/>
  <c r="N23" i="13"/>
  <c r="K20" i="24"/>
  <c r="Q79" i="24"/>
  <c r="N109" i="13"/>
  <c r="Q86" i="13"/>
  <c r="N84" i="24"/>
  <c r="K33" i="13"/>
  <c r="N59" i="24"/>
  <c r="K65" i="24"/>
  <c r="N24" i="13"/>
  <c r="Q103" i="24"/>
  <c r="K72" i="24"/>
  <c r="K114" i="24"/>
  <c r="N35" i="24"/>
  <c r="N18" i="13"/>
  <c r="Q89" i="13"/>
  <c r="K26" i="13"/>
  <c r="K35" i="24"/>
  <c r="N102" i="13"/>
  <c r="Q94" i="24"/>
  <c r="K57" i="24"/>
  <c r="N106" i="24"/>
  <c r="N108" i="24"/>
  <c r="N38" i="13"/>
  <c r="Q103" i="13"/>
  <c r="Q85" i="24"/>
  <c r="K117" i="24"/>
  <c r="Q97" i="24"/>
  <c r="N96" i="24"/>
  <c r="K16" i="13"/>
  <c r="N45" i="13"/>
  <c r="Q54" i="13"/>
  <c r="Q82" i="24"/>
  <c r="N103" i="13"/>
  <c r="N29" i="24"/>
  <c r="Q106" i="13"/>
  <c r="Q119" i="24"/>
  <c r="N74" i="13"/>
  <c r="K87" i="13"/>
  <c r="K102" i="13"/>
  <c r="Q81" i="13"/>
  <c r="N41" i="24"/>
  <c r="K24" i="24"/>
  <c r="Q107" i="24"/>
  <c r="Q37" i="24"/>
  <c r="K89" i="13"/>
  <c r="K40" i="24"/>
  <c r="K34" i="24"/>
  <c r="N31" i="13"/>
  <c r="N74" i="24"/>
  <c r="N119" i="24"/>
  <c r="Q74" i="13"/>
  <c r="Q44" i="24"/>
  <c r="K113" i="24"/>
  <c r="K68" i="13"/>
  <c r="Q77" i="13"/>
  <c r="N104" i="24"/>
  <c r="N98" i="24"/>
  <c r="N81" i="13"/>
  <c r="Q47" i="24"/>
  <c r="K48" i="13"/>
  <c r="K97" i="24"/>
  <c r="K101" i="24"/>
  <c r="K46" i="24"/>
  <c r="K84" i="13"/>
  <c r="K94" i="24"/>
  <c r="Q88" i="13"/>
  <c r="N94" i="24"/>
  <c r="K81" i="24"/>
  <c r="N95" i="13"/>
  <c r="Q108" i="24"/>
  <c r="Q29" i="13"/>
  <c r="K80" i="13"/>
  <c r="Q114" i="24"/>
  <c r="Q74" i="24"/>
  <c r="N24" i="24"/>
  <c r="Q95" i="13"/>
  <c r="K76" i="24"/>
  <c r="N105" i="24"/>
  <c r="N79" i="13"/>
  <c r="N110" i="13"/>
  <c r="N92" i="24"/>
  <c r="K81" i="13"/>
  <c r="K36" i="13"/>
  <c r="K52" i="13"/>
  <c r="Q58" i="13"/>
  <c r="K12" i="24"/>
  <c r="Q49" i="13"/>
  <c r="Q39" i="13"/>
  <c r="N38" i="24"/>
  <c r="K88" i="13"/>
  <c r="N84" i="13"/>
  <c r="N88" i="13"/>
  <c r="K70" i="24"/>
  <c r="Q95" i="24"/>
  <c r="N83" i="24"/>
  <c r="K47" i="24"/>
  <c r="Q91" i="13"/>
  <c r="N22" i="13"/>
  <c r="Q84" i="13"/>
  <c r="N78" i="13"/>
  <c r="N14" i="24"/>
  <c r="K40" i="13"/>
  <c r="Q21" i="13"/>
  <c r="Q24" i="13"/>
  <c r="K50" i="13"/>
  <c r="Q82" i="13"/>
  <c r="N105" i="13"/>
  <c r="K96" i="13"/>
  <c r="Q85" i="13"/>
  <c r="Q32" i="13"/>
  <c r="K72" i="13"/>
  <c r="Q67" i="13"/>
  <c r="N49" i="24"/>
  <c r="N77" i="24"/>
  <c r="N120" i="24"/>
  <c r="Q110" i="24"/>
  <c r="Q50" i="24"/>
  <c r="N76" i="24"/>
  <c r="Q54" i="24"/>
  <c r="N34" i="24"/>
  <c r="N82" i="24"/>
  <c r="K17" i="13"/>
  <c r="Q13" i="24"/>
  <c r="N116" i="24"/>
  <c r="N66" i="13"/>
  <c r="Q33" i="13"/>
  <c r="Q102" i="24"/>
  <c r="Q91" i="24"/>
  <c r="Q75" i="13"/>
  <c r="K35" i="13"/>
  <c r="K118" i="24"/>
  <c r="K36" i="24"/>
  <c r="Q56" i="13"/>
  <c r="N97" i="13"/>
  <c r="Q63" i="24"/>
  <c r="N100" i="13"/>
  <c r="Q90" i="13"/>
  <c r="K87" i="24"/>
  <c r="K29" i="24"/>
  <c r="K101" i="13"/>
  <c r="K23" i="24"/>
  <c r="N21" i="13"/>
  <c r="K106" i="13"/>
  <c r="K96" i="24"/>
  <c r="N53" i="13"/>
  <c r="K56" i="24"/>
  <c r="Q36" i="24"/>
  <c r="K21" i="24"/>
  <c r="N28" i="13"/>
  <c r="K28" i="24"/>
  <c r="K15" i="24"/>
  <c r="N61" i="24"/>
  <c r="N34" i="13"/>
  <c r="N47" i="24"/>
  <c r="K71" i="13"/>
  <c r="Q61" i="13"/>
  <c r="K66" i="24"/>
  <c r="Q27" i="13"/>
  <c r="N70" i="13"/>
  <c r="N96" i="13"/>
  <c r="Q48" i="13"/>
  <c r="K115" i="24"/>
  <c r="N91" i="13"/>
  <c r="N118" i="24"/>
  <c r="K45" i="24"/>
  <c r="Q57" i="24"/>
  <c r="N58" i="24"/>
  <c r="Q99" i="13"/>
  <c r="N100" i="24"/>
  <c r="N37" i="13"/>
  <c r="K11" i="13"/>
  <c r="K60" i="24"/>
  <c r="K47" i="13"/>
  <c r="K30" i="24"/>
  <c r="Q93" i="24"/>
  <c r="K104" i="24"/>
  <c r="N59" i="13"/>
  <c r="Q121" i="24"/>
  <c r="N28" i="24"/>
  <c r="K82" i="24"/>
  <c r="N18" i="24"/>
  <c r="K59" i="24"/>
  <c r="K58" i="13"/>
  <c r="N56" i="24"/>
  <c r="N115" i="24"/>
  <c r="K33" i="24"/>
  <c r="Q59" i="13"/>
  <c r="Q99" i="24"/>
  <c r="K49" i="24"/>
  <c r="N94" i="13"/>
  <c r="N106" i="13"/>
  <c r="K13" i="13"/>
  <c r="K110" i="24"/>
  <c r="N47" i="13"/>
  <c r="Q51" i="24"/>
  <c r="N39" i="24"/>
  <c r="Q16" i="13"/>
  <c r="K22" i="24"/>
  <c r="K41" i="24"/>
  <c r="Q111" i="24"/>
  <c r="K26" i="24"/>
  <c r="K44" i="13"/>
  <c r="N60" i="24"/>
  <c r="Q23" i="24"/>
  <c r="N22" i="24"/>
  <c r="N40" i="24"/>
  <c r="N114" i="24"/>
  <c r="K75" i="24"/>
  <c r="K67" i="13"/>
  <c r="Q90" i="24"/>
  <c r="N46" i="13"/>
  <c r="Q48" i="24"/>
  <c r="Q20" i="13"/>
  <c r="Q41" i="13"/>
  <c r="K100" i="13"/>
  <c r="K54" i="24"/>
  <c r="Q59" i="24"/>
  <c r="N21" i="24"/>
  <c r="K37" i="24"/>
  <c r="Q36" i="13"/>
  <c r="Q49" i="24"/>
  <c r="N17" i="13"/>
  <c r="Q57" i="13"/>
  <c r="Q80" i="24"/>
  <c r="Q12" i="13"/>
  <c r="K63" i="24"/>
  <c r="Q116" i="24"/>
  <c r="Q22" i="24"/>
  <c r="Q96" i="13"/>
  <c r="N111" i="13"/>
  <c r="Q15" i="24"/>
  <c r="N93" i="24"/>
  <c r="K63" i="13"/>
  <c r="N91" i="24"/>
  <c r="Q88" i="24"/>
  <c r="N67" i="24"/>
  <c r="Q66" i="24"/>
  <c r="Q23" i="13"/>
  <c r="N45" i="24"/>
  <c r="K22" i="13"/>
  <c r="N40" i="13"/>
  <c r="K105" i="13"/>
  <c r="Q30" i="13"/>
  <c r="Q68" i="13"/>
  <c r="N89" i="24"/>
  <c r="N76" i="13"/>
  <c r="N68" i="13"/>
  <c r="Q52" i="13"/>
  <c r="K112" i="24"/>
  <c r="K77" i="13"/>
  <c r="Q28" i="13"/>
  <c r="Q78" i="24"/>
  <c r="N26" i="24"/>
  <c r="N64" i="13"/>
  <c r="Q105" i="13"/>
  <c r="K41" i="13"/>
  <c r="K90" i="13"/>
  <c r="N75" i="13"/>
  <c r="N112" i="24"/>
  <c r="N69" i="24"/>
  <c r="Q69" i="13"/>
  <c r="Q101" i="13"/>
  <c r="Q38" i="13"/>
  <c r="N54" i="24"/>
  <c r="N14" i="13"/>
  <c r="Q110" i="13"/>
  <c r="K121" i="24"/>
  <c r="K95" i="24"/>
  <c r="K68" i="24"/>
  <c r="N27" i="24"/>
  <c r="N50" i="13"/>
  <c r="Q60" i="24"/>
  <c r="K37" i="13"/>
  <c r="N113" i="24"/>
  <c r="Q102" i="13"/>
  <c r="K99" i="24"/>
  <c r="K13" i="24"/>
  <c r="Q97" i="13"/>
  <c r="N50" i="24"/>
  <c r="N30" i="13"/>
  <c r="K56" i="13"/>
  <c r="K52" i="24"/>
  <c r="K55" i="13"/>
  <c r="N63" i="24"/>
  <c r="Q65" i="24"/>
  <c r="N37" i="24"/>
  <c r="Q53" i="24"/>
  <c r="N55" i="24"/>
  <c r="N41" i="13"/>
  <c r="K15" i="13"/>
  <c r="Q27" i="24"/>
  <c r="N69" i="13"/>
  <c r="N16" i="13"/>
  <c r="Q19" i="13"/>
  <c r="K51" i="24"/>
  <c r="Q61" i="24"/>
  <c r="Q73" i="24"/>
  <c r="N73" i="24"/>
  <c r="N44" i="13"/>
  <c r="N16" i="24"/>
  <c r="N87" i="13"/>
  <c r="N54" i="13"/>
  <c r="Q60" i="13"/>
  <c r="Q52" i="24"/>
  <c r="Q77" i="24"/>
  <c r="Q20" i="24"/>
  <c r="Q11" i="24"/>
  <c r="K39" i="13"/>
  <c r="Q67" i="24"/>
  <c r="N11" i="24"/>
  <c r="K64" i="24"/>
  <c r="K71" i="24"/>
  <c r="N27" i="13"/>
  <c r="Q80" i="13"/>
  <c r="K66" i="13"/>
  <c r="Q51" i="13"/>
  <c r="N36" i="13"/>
  <c r="Q14" i="13"/>
  <c r="K78" i="24"/>
  <c r="K93" i="24"/>
  <c r="Q79" i="13"/>
  <c r="Q34" i="24"/>
  <c r="Q71" i="13"/>
  <c r="K79" i="24"/>
  <c r="Q56" i="24"/>
  <c r="K50" i="24"/>
  <c r="Q47" i="13"/>
  <c r="N117" i="24"/>
  <c r="Q71" i="24"/>
  <c r="M7" i="25"/>
  <c r="S7" i="25"/>
  <c r="P7" i="25"/>
  <c r="L111" i="13" l="1"/>
  <c r="M111" i="13" s="1"/>
  <c r="R109" i="13"/>
  <c r="S109" i="13" s="1"/>
  <c r="O102" i="13"/>
  <c r="P102" i="13" s="1"/>
  <c r="L95" i="13"/>
  <c r="M95" i="13" s="1"/>
  <c r="R93" i="13"/>
  <c r="S93" i="13" s="1"/>
  <c r="O86" i="13"/>
  <c r="P86" i="13" s="1"/>
  <c r="L79" i="13"/>
  <c r="M79" i="13" s="1"/>
  <c r="R77" i="13"/>
  <c r="S77" i="13" s="1"/>
  <c r="O70" i="13"/>
  <c r="P70" i="13" s="1"/>
  <c r="L63" i="13"/>
  <c r="M63" i="13" s="1"/>
  <c r="R61" i="13"/>
  <c r="S61" i="13" s="1"/>
  <c r="O54" i="13"/>
  <c r="P54" i="13" s="1"/>
  <c r="L47" i="13"/>
  <c r="M47" i="13" s="1"/>
  <c r="R45" i="13"/>
  <c r="S45" i="13" s="1"/>
  <c r="O38" i="13"/>
  <c r="P38" i="13" s="1"/>
  <c r="L31" i="13"/>
  <c r="M31" i="13" s="1"/>
  <c r="R29" i="13"/>
  <c r="S29" i="13" s="1"/>
  <c r="O22" i="13"/>
  <c r="P22" i="13" s="1"/>
  <c r="L15" i="13"/>
  <c r="M15" i="13" s="1"/>
  <c r="R13" i="13"/>
  <c r="S13" i="13" s="1"/>
  <c r="L22" i="13"/>
  <c r="M22" i="13" s="1"/>
  <c r="O13" i="13"/>
  <c r="P13" i="13" s="1"/>
  <c r="L13" i="13"/>
  <c r="M13" i="13" s="1"/>
  <c r="O65" i="13"/>
  <c r="P65" i="13" s="1"/>
  <c r="O49" i="13"/>
  <c r="P49" i="13" s="1"/>
  <c r="O33" i="13"/>
  <c r="P33" i="13" s="1"/>
  <c r="O109" i="13"/>
  <c r="P109" i="13" s="1"/>
  <c r="L102" i="13"/>
  <c r="M102" i="13" s="1"/>
  <c r="R100" i="13"/>
  <c r="S100" i="13" s="1"/>
  <c r="O93" i="13"/>
  <c r="P93" i="13" s="1"/>
  <c r="L86" i="13"/>
  <c r="M86" i="13" s="1"/>
  <c r="R84" i="13"/>
  <c r="S84" i="13" s="1"/>
  <c r="O77" i="13"/>
  <c r="P77" i="13" s="1"/>
  <c r="L70" i="13"/>
  <c r="M70" i="13" s="1"/>
  <c r="R68" i="13"/>
  <c r="S68" i="13" s="1"/>
  <c r="O61" i="13"/>
  <c r="P61" i="13" s="1"/>
  <c r="L54" i="13"/>
  <c r="M54" i="13" s="1"/>
  <c r="R52" i="13"/>
  <c r="S52" i="13" s="1"/>
  <c r="O45" i="13"/>
  <c r="P45" i="13" s="1"/>
  <c r="L38" i="13"/>
  <c r="M38" i="13" s="1"/>
  <c r="R36" i="13"/>
  <c r="S36" i="13" s="1"/>
  <c r="O29" i="13"/>
  <c r="P29" i="13" s="1"/>
  <c r="R20" i="13"/>
  <c r="S20" i="13" s="1"/>
  <c r="O11" i="13"/>
  <c r="P11" i="13" s="1"/>
  <c r="L26" i="13"/>
  <c r="M26" i="13" s="1"/>
  <c r="L109" i="13"/>
  <c r="M109" i="13" s="1"/>
  <c r="R107" i="13"/>
  <c r="S107" i="13" s="1"/>
  <c r="O100" i="13"/>
  <c r="P100" i="13" s="1"/>
  <c r="L93" i="13"/>
  <c r="M93" i="13" s="1"/>
  <c r="R91" i="13"/>
  <c r="S91" i="13" s="1"/>
  <c r="O84" i="13"/>
  <c r="P84" i="13" s="1"/>
  <c r="L77" i="13"/>
  <c r="M77" i="13" s="1"/>
  <c r="R75" i="13"/>
  <c r="S75" i="13" s="1"/>
  <c r="O68" i="13"/>
  <c r="P68" i="13" s="1"/>
  <c r="L61" i="13"/>
  <c r="M61" i="13" s="1"/>
  <c r="R59" i="13"/>
  <c r="S59" i="13" s="1"/>
  <c r="O52" i="13"/>
  <c r="P52" i="13" s="1"/>
  <c r="L45" i="13"/>
  <c r="M45" i="13" s="1"/>
  <c r="R43" i="13"/>
  <c r="S43" i="13" s="1"/>
  <c r="O36" i="13"/>
  <c r="P36" i="13" s="1"/>
  <c r="L29" i="13"/>
  <c r="M29" i="13" s="1"/>
  <c r="R27" i="13"/>
  <c r="S27" i="13" s="1"/>
  <c r="O20" i="13"/>
  <c r="P20" i="13" s="1"/>
  <c r="R11" i="13"/>
  <c r="S11" i="13" s="1"/>
  <c r="L90" i="13"/>
  <c r="M90" i="13" s="1"/>
  <c r="O107" i="13"/>
  <c r="P107" i="13" s="1"/>
  <c r="L100" i="13"/>
  <c r="M100" i="13" s="1"/>
  <c r="R98" i="13"/>
  <c r="S98" i="13" s="1"/>
  <c r="O91" i="13"/>
  <c r="P91" i="13" s="1"/>
  <c r="L84" i="13"/>
  <c r="M84" i="13" s="1"/>
  <c r="R82" i="13"/>
  <c r="S82" i="13" s="1"/>
  <c r="O75" i="13"/>
  <c r="P75" i="13" s="1"/>
  <c r="L68" i="13"/>
  <c r="M68" i="13" s="1"/>
  <c r="R66" i="13"/>
  <c r="S66" i="13" s="1"/>
  <c r="O59" i="13"/>
  <c r="P59" i="13" s="1"/>
  <c r="L52" i="13"/>
  <c r="M52" i="13" s="1"/>
  <c r="R50" i="13"/>
  <c r="S50" i="13" s="1"/>
  <c r="O43" i="13"/>
  <c r="P43" i="13" s="1"/>
  <c r="L36" i="13"/>
  <c r="M36" i="13" s="1"/>
  <c r="R34" i="13"/>
  <c r="S34" i="13" s="1"/>
  <c r="O27" i="13"/>
  <c r="P27" i="13" s="1"/>
  <c r="L20" i="13"/>
  <c r="M20" i="13" s="1"/>
  <c r="R18" i="13"/>
  <c r="S18" i="13" s="1"/>
  <c r="R72" i="13"/>
  <c r="S72" i="13" s="1"/>
  <c r="L107" i="13"/>
  <c r="M107" i="13" s="1"/>
  <c r="R105" i="13"/>
  <c r="S105" i="13" s="1"/>
  <c r="O98" i="13"/>
  <c r="P98" i="13" s="1"/>
  <c r="L91" i="13"/>
  <c r="M91" i="13" s="1"/>
  <c r="R89" i="13"/>
  <c r="S89" i="13" s="1"/>
  <c r="O82" i="13"/>
  <c r="P82" i="13" s="1"/>
  <c r="L75" i="13"/>
  <c r="M75" i="13" s="1"/>
  <c r="R73" i="13"/>
  <c r="S73" i="13" s="1"/>
  <c r="O66" i="13"/>
  <c r="P66" i="13" s="1"/>
  <c r="L59" i="13"/>
  <c r="M59" i="13" s="1"/>
  <c r="R57" i="13"/>
  <c r="S57" i="13" s="1"/>
  <c r="O50" i="13"/>
  <c r="P50" i="13" s="1"/>
  <c r="L43" i="13"/>
  <c r="M43" i="13" s="1"/>
  <c r="R41" i="13"/>
  <c r="S41" i="13" s="1"/>
  <c r="O34" i="13"/>
  <c r="P34" i="13" s="1"/>
  <c r="L27" i="13"/>
  <c r="M27" i="13" s="1"/>
  <c r="R25" i="13"/>
  <c r="S25" i="13" s="1"/>
  <c r="O18" i="13"/>
  <c r="P18" i="13" s="1"/>
  <c r="L11" i="13"/>
  <c r="M11" i="13" s="1"/>
  <c r="L25" i="13"/>
  <c r="M25" i="13" s="1"/>
  <c r="R88" i="13"/>
  <c r="S88" i="13" s="1"/>
  <c r="O105" i="13"/>
  <c r="P105" i="13" s="1"/>
  <c r="L98" i="13"/>
  <c r="M98" i="13" s="1"/>
  <c r="R96" i="13"/>
  <c r="S96" i="13" s="1"/>
  <c r="O89" i="13"/>
  <c r="P89" i="13" s="1"/>
  <c r="L82" i="13"/>
  <c r="M82" i="13" s="1"/>
  <c r="R80" i="13"/>
  <c r="S80" i="13" s="1"/>
  <c r="O73" i="13"/>
  <c r="P73" i="13" s="1"/>
  <c r="L66" i="13"/>
  <c r="M66" i="13" s="1"/>
  <c r="R64" i="13"/>
  <c r="S64" i="13" s="1"/>
  <c r="O57" i="13"/>
  <c r="P57" i="13" s="1"/>
  <c r="L50" i="13"/>
  <c r="M50" i="13" s="1"/>
  <c r="R48" i="13"/>
  <c r="S48" i="13" s="1"/>
  <c r="O41" i="13"/>
  <c r="P41" i="13" s="1"/>
  <c r="L34" i="13"/>
  <c r="M34" i="13" s="1"/>
  <c r="R32" i="13"/>
  <c r="S32" i="13" s="1"/>
  <c r="O25" i="13"/>
  <c r="P25" i="13" s="1"/>
  <c r="L18" i="13"/>
  <c r="M18" i="13" s="1"/>
  <c r="R16" i="13"/>
  <c r="S16" i="13" s="1"/>
  <c r="L42" i="13"/>
  <c r="M42" i="13" s="1"/>
  <c r="L105" i="13"/>
  <c r="M105" i="13" s="1"/>
  <c r="R103" i="13"/>
  <c r="S103" i="13" s="1"/>
  <c r="O96" i="13"/>
  <c r="P96" i="13" s="1"/>
  <c r="L89" i="13"/>
  <c r="M89" i="13" s="1"/>
  <c r="R87" i="13"/>
  <c r="S87" i="13" s="1"/>
  <c r="O80" i="13"/>
  <c r="P80" i="13" s="1"/>
  <c r="L73" i="13"/>
  <c r="M73" i="13" s="1"/>
  <c r="R71" i="13"/>
  <c r="S71" i="13" s="1"/>
  <c r="O64" i="13"/>
  <c r="P64" i="13" s="1"/>
  <c r="L57" i="13"/>
  <c r="M57" i="13" s="1"/>
  <c r="R55" i="13"/>
  <c r="S55" i="13" s="1"/>
  <c r="O48" i="13"/>
  <c r="P48" i="13" s="1"/>
  <c r="L41" i="13"/>
  <c r="M41" i="13" s="1"/>
  <c r="R39" i="13"/>
  <c r="S39" i="13" s="1"/>
  <c r="O32" i="13"/>
  <c r="P32" i="13" s="1"/>
  <c r="R23" i="13"/>
  <c r="S23" i="13" s="1"/>
  <c r="O16" i="13"/>
  <c r="P16" i="13" s="1"/>
  <c r="O81" i="13"/>
  <c r="P81" i="13" s="1"/>
  <c r="R56" i="13"/>
  <c r="S56" i="13" s="1"/>
  <c r="R110" i="13"/>
  <c r="S110" i="13" s="1"/>
  <c r="O103" i="13"/>
  <c r="P103" i="13" s="1"/>
  <c r="L96" i="13"/>
  <c r="M96" i="13" s="1"/>
  <c r="R94" i="13"/>
  <c r="S94" i="13" s="1"/>
  <c r="O87" i="13"/>
  <c r="P87" i="13" s="1"/>
  <c r="L80" i="13"/>
  <c r="M80" i="13" s="1"/>
  <c r="R78" i="13"/>
  <c r="S78" i="13" s="1"/>
  <c r="O71" i="13"/>
  <c r="P71" i="13" s="1"/>
  <c r="L64" i="13"/>
  <c r="M64" i="13" s="1"/>
  <c r="R62" i="13"/>
  <c r="S62" i="13" s="1"/>
  <c r="O55" i="13"/>
  <c r="P55" i="13" s="1"/>
  <c r="L48" i="13"/>
  <c r="M48" i="13" s="1"/>
  <c r="R46" i="13"/>
  <c r="S46" i="13" s="1"/>
  <c r="O39" i="13"/>
  <c r="P39" i="13" s="1"/>
  <c r="L32" i="13"/>
  <c r="M32" i="13" s="1"/>
  <c r="R30" i="13"/>
  <c r="S30" i="13" s="1"/>
  <c r="O23" i="13"/>
  <c r="P23" i="13" s="1"/>
  <c r="L16" i="13"/>
  <c r="M16" i="13" s="1"/>
  <c r="R14" i="13"/>
  <c r="S14" i="13" s="1"/>
  <c r="R104" i="13"/>
  <c r="S104" i="13" s="1"/>
  <c r="O110" i="13"/>
  <c r="P110" i="13" s="1"/>
  <c r="L103" i="13"/>
  <c r="M103" i="13" s="1"/>
  <c r="R101" i="13"/>
  <c r="S101" i="13" s="1"/>
  <c r="O94" i="13"/>
  <c r="P94" i="13" s="1"/>
  <c r="L87" i="13"/>
  <c r="M87" i="13" s="1"/>
  <c r="R85" i="13"/>
  <c r="S85" i="13" s="1"/>
  <c r="O78" i="13"/>
  <c r="P78" i="13" s="1"/>
  <c r="L71" i="13"/>
  <c r="M71" i="13" s="1"/>
  <c r="R69" i="13"/>
  <c r="S69" i="13" s="1"/>
  <c r="O62" i="13"/>
  <c r="P62" i="13" s="1"/>
  <c r="L55" i="13"/>
  <c r="M55" i="13" s="1"/>
  <c r="R53" i="13"/>
  <c r="S53" i="13" s="1"/>
  <c r="O46" i="13"/>
  <c r="P46" i="13" s="1"/>
  <c r="L39" i="13"/>
  <c r="M39" i="13" s="1"/>
  <c r="R37" i="13"/>
  <c r="S37" i="13" s="1"/>
  <c r="O30" i="13"/>
  <c r="P30" i="13" s="1"/>
  <c r="L23" i="13"/>
  <c r="M23" i="13" s="1"/>
  <c r="R21" i="13"/>
  <c r="S21" i="13" s="1"/>
  <c r="O14" i="13"/>
  <c r="P14" i="13" s="1"/>
  <c r="L74" i="13"/>
  <c r="M74" i="13" s="1"/>
  <c r="L110" i="13"/>
  <c r="M110" i="13" s="1"/>
  <c r="R108" i="13"/>
  <c r="S108" i="13" s="1"/>
  <c r="O101" i="13"/>
  <c r="P101" i="13" s="1"/>
  <c r="L94" i="13"/>
  <c r="M94" i="13" s="1"/>
  <c r="R92" i="13"/>
  <c r="S92" i="13" s="1"/>
  <c r="O85" i="13"/>
  <c r="P85" i="13" s="1"/>
  <c r="L78" i="13"/>
  <c r="M78" i="13" s="1"/>
  <c r="R76" i="13"/>
  <c r="S76" i="13" s="1"/>
  <c r="O69" i="13"/>
  <c r="P69" i="13" s="1"/>
  <c r="L62" i="13"/>
  <c r="M62" i="13" s="1"/>
  <c r="R60" i="13"/>
  <c r="S60" i="13" s="1"/>
  <c r="O53" i="13"/>
  <c r="P53" i="13" s="1"/>
  <c r="L46" i="13"/>
  <c r="M46" i="13" s="1"/>
  <c r="R44" i="13"/>
  <c r="S44" i="13" s="1"/>
  <c r="O37" i="13"/>
  <c r="P37" i="13" s="1"/>
  <c r="L30" i="13"/>
  <c r="M30" i="13" s="1"/>
  <c r="R28" i="13"/>
  <c r="S28" i="13" s="1"/>
  <c r="O21" i="13"/>
  <c r="P21" i="13" s="1"/>
  <c r="L14" i="13"/>
  <c r="M14" i="13" s="1"/>
  <c r="R12" i="13"/>
  <c r="S12" i="13" s="1"/>
  <c r="O12" i="13"/>
  <c r="P12" i="13" s="1"/>
  <c r="O97" i="13"/>
  <c r="P97" i="13" s="1"/>
  <c r="R40" i="13"/>
  <c r="S40" i="13" s="1"/>
  <c r="O108" i="13"/>
  <c r="P108" i="13" s="1"/>
  <c r="L101" i="13"/>
  <c r="M101" i="13" s="1"/>
  <c r="R99" i="13"/>
  <c r="S99" i="13" s="1"/>
  <c r="O92" i="13"/>
  <c r="P92" i="13" s="1"/>
  <c r="L85" i="13"/>
  <c r="M85" i="13" s="1"/>
  <c r="R83" i="13"/>
  <c r="S83" i="13" s="1"/>
  <c r="O76" i="13"/>
  <c r="P76" i="13" s="1"/>
  <c r="L69" i="13"/>
  <c r="M69" i="13" s="1"/>
  <c r="R67" i="13"/>
  <c r="S67" i="13" s="1"/>
  <c r="O60" i="13"/>
  <c r="P60" i="13" s="1"/>
  <c r="L53" i="13"/>
  <c r="M53" i="13" s="1"/>
  <c r="R51" i="13"/>
  <c r="S51" i="13" s="1"/>
  <c r="O44" i="13"/>
  <c r="P44" i="13" s="1"/>
  <c r="L37" i="13"/>
  <c r="M37" i="13" s="1"/>
  <c r="R35" i="13"/>
  <c r="S35" i="13" s="1"/>
  <c r="O28" i="13"/>
  <c r="P28" i="13" s="1"/>
  <c r="L21" i="13"/>
  <c r="M21" i="13" s="1"/>
  <c r="R19" i="13"/>
  <c r="S19" i="13" s="1"/>
  <c r="L106" i="13"/>
  <c r="M106" i="13" s="1"/>
  <c r="L108" i="13"/>
  <c r="M108" i="13" s="1"/>
  <c r="R106" i="13"/>
  <c r="S106" i="13" s="1"/>
  <c r="O99" i="13"/>
  <c r="P99" i="13" s="1"/>
  <c r="L92" i="13"/>
  <c r="M92" i="13" s="1"/>
  <c r="R90" i="13"/>
  <c r="S90" i="13" s="1"/>
  <c r="O83" i="13"/>
  <c r="P83" i="13" s="1"/>
  <c r="L76" i="13"/>
  <c r="M76" i="13" s="1"/>
  <c r="R74" i="13"/>
  <c r="S74" i="13" s="1"/>
  <c r="O67" i="13"/>
  <c r="P67" i="13" s="1"/>
  <c r="L60" i="13"/>
  <c r="M60" i="13" s="1"/>
  <c r="R58" i="13"/>
  <c r="S58" i="13" s="1"/>
  <c r="O51" i="13"/>
  <c r="P51" i="13" s="1"/>
  <c r="L44" i="13"/>
  <c r="M44" i="13" s="1"/>
  <c r="R42" i="13"/>
  <c r="S42" i="13" s="1"/>
  <c r="O35" i="13"/>
  <c r="P35" i="13" s="1"/>
  <c r="L28" i="13"/>
  <c r="M28" i="13" s="1"/>
  <c r="R26" i="13"/>
  <c r="S26" i="13" s="1"/>
  <c r="O19" i="13"/>
  <c r="P19" i="13" s="1"/>
  <c r="L12" i="13"/>
  <c r="M12" i="13" s="1"/>
  <c r="L58" i="13"/>
  <c r="M58" i="13" s="1"/>
  <c r="O17" i="13"/>
  <c r="P17" i="13" s="1"/>
  <c r="O106" i="13"/>
  <c r="P106" i="13" s="1"/>
  <c r="L99" i="13"/>
  <c r="M99" i="13" s="1"/>
  <c r="R97" i="13"/>
  <c r="S97" i="13" s="1"/>
  <c r="O90" i="13"/>
  <c r="P90" i="13" s="1"/>
  <c r="L83" i="13"/>
  <c r="M83" i="13" s="1"/>
  <c r="R81" i="13"/>
  <c r="S81" i="13" s="1"/>
  <c r="O74" i="13"/>
  <c r="P74" i="13" s="1"/>
  <c r="L67" i="13"/>
  <c r="M67" i="13" s="1"/>
  <c r="R65" i="13"/>
  <c r="S65" i="13" s="1"/>
  <c r="O58" i="13"/>
  <c r="P58" i="13" s="1"/>
  <c r="L51" i="13"/>
  <c r="M51" i="13" s="1"/>
  <c r="R49" i="13"/>
  <c r="S49" i="13" s="1"/>
  <c r="O42" i="13"/>
  <c r="P42" i="13" s="1"/>
  <c r="L35" i="13"/>
  <c r="M35" i="13" s="1"/>
  <c r="R33" i="13"/>
  <c r="S33" i="13" s="1"/>
  <c r="O26" i="13"/>
  <c r="P26" i="13" s="1"/>
  <c r="L19" i="13"/>
  <c r="M19" i="13" s="1"/>
  <c r="R17" i="13"/>
  <c r="S17" i="13" s="1"/>
  <c r="R24" i="13"/>
  <c r="S24" i="13" s="1"/>
  <c r="L104" i="13"/>
  <c r="M104" i="13" s="1"/>
  <c r="O47" i="13"/>
  <c r="P47" i="13" s="1"/>
  <c r="R31" i="13"/>
  <c r="S31" i="13" s="1"/>
  <c r="L88" i="13"/>
  <c r="M88" i="13" s="1"/>
  <c r="O88" i="13"/>
  <c r="P88" i="13" s="1"/>
  <c r="L17" i="13"/>
  <c r="M17" i="13" s="1"/>
  <c r="R102" i="13"/>
  <c r="S102" i="13" s="1"/>
  <c r="O31" i="13"/>
  <c r="P31" i="13" s="1"/>
  <c r="O63" i="13"/>
  <c r="P63" i="13" s="1"/>
  <c r="O104" i="13"/>
  <c r="P104" i="13" s="1"/>
  <c r="O72" i="13"/>
  <c r="P72" i="13" s="1"/>
  <c r="R15" i="13"/>
  <c r="S15" i="13" s="1"/>
  <c r="R63" i="13"/>
  <c r="S63" i="13" s="1"/>
  <c r="R86" i="13"/>
  <c r="S86" i="13" s="1"/>
  <c r="L72" i="13"/>
  <c r="M72" i="13" s="1"/>
  <c r="O15" i="13"/>
  <c r="P15" i="13" s="1"/>
  <c r="O56" i="13"/>
  <c r="P56" i="13" s="1"/>
  <c r="L56" i="13"/>
  <c r="M56" i="13" s="1"/>
  <c r="R70" i="13"/>
  <c r="S70" i="13" s="1"/>
  <c r="R47" i="13"/>
  <c r="S47" i="13" s="1"/>
  <c r="R111" i="13"/>
  <c r="S111" i="13" s="1"/>
  <c r="L97" i="13"/>
  <c r="M97" i="13" s="1"/>
  <c r="O40" i="13"/>
  <c r="P40" i="13" s="1"/>
  <c r="R38" i="13"/>
  <c r="S38" i="13" s="1"/>
  <c r="O111" i="13"/>
  <c r="P111" i="13" s="1"/>
  <c r="R54" i="13"/>
  <c r="S54" i="13" s="1"/>
  <c r="L40" i="13"/>
  <c r="M40" i="13" s="1"/>
  <c r="O24" i="13"/>
  <c r="P24" i="13" s="1"/>
  <c r="L33" i="13"/>
  <c r="M33" i="13" s="1"/>
  <c r="R95" i="13"/>
  <c r="S95" i="13" s="1"/>
  <c r="L81" i="13"/>
  <c r="M81" i="13" s="1"/>
  <c r="O79" i="13"/>
  <c r="P79" i="13" s="1"/>
  <c r="R22" i="13"/>
  <c r="S22" i="13" s="1"/>
  <c r="O95" i="13"/>
  <c r="P95" i="13" s="1"/>
  <c r="L24" i="13"/>
  <c r="M24" i="13" s="1"/>
  <c r="R79" i="13"/>
  <c r="S79" i="13" s="1"/>
  <c r="L65" i="13"/>
  <c r="M65" i="13" s="1"/>
  <c r="L49" i="13"/>
  <c r="M49" i="13" s="1"/>
  <c r="L64" i="24"/>
  <c r="M64" i="24" s="1"/>
  <c r="O22" i="24"/>
  <c r="P22" i="24" s="1"/>
  <c r="O24" i="24"/>
  <c r="P24" i="24" s="1"/>
  <c r="L20" i="24"/>
  <c r="M20" i="24" s="1"/>
  <c r="R24" i="24"/>
  <c r="S24" i="24" s="1"/>
  <c r="L42" i="24"/>
  <c r="M42" i="24" s="1"/>
  <c r="R70" i="24"/>
  <c r="S70" i="24" s="1"/>
  <c r="R26" i="24"/>
  <c r="S26" i="24" s="1"/>
  <c r="O44" i="24"/>
  <c r="P44" i="24" s="1"/>
  <c r="L80" i="24"/>
  <c r="M80" i="24" s="1"/>
  <c r="R118" i="24"/>
  <c r="S118" i="24" s="1"/>
  <c r="L67" i="24"/>
  <c r="M67" i="24" s="1"/>
  <c r="L22" i="24"/>
  <c r="M22" i="24" s="1"/>
  <c r="L49" i="24"/>
  <c r="M49" i="24" s="1"/>
  <c r="O35" i="24"/>
  <c r="P35" i="24" s="1"/>
  <c r="R51" i="24"/>
  <c r="S51" i="24" s="1"/>
  <c r="O100" i="24"/>
  <c r="P100" i="24" s="1"/>
  <c r="L33" i="24"/>
  <c r="M33" i="24" s="1"/>
  <c r="L35" i="24"/>
  <c r="M35" i="24" s="1"/>
  <c r="L61" i="24"/>
  <c r="M61" i="24" s="1"/>
  <c r="O16" i="24"/>
  <c r="P16" i="24" s="1"/>
  <c r="O18" i="24"/>
  <c r="P18" i="24" s="1"/>
  <c r="R20" i="24"/>
  <c r="S20" i="24" s="1"/>
  <c r="L29" i="24"/>
  <c r="M29" i="24" s="1"/>
  <c r="O31" i="24"/>
  <c r="P31" i="24" s="1"/>
  <c r="R33" i="24"/>
  <c r="S33" i="24" s="1"/>
  <c r="L40" i="24"/>
  <c r="M40" i="24" s="1"/>
  <c r="R42" i="24"/>
  <c r="S42" i="24" s="1"/>
  <c r="O47" i="24"/>
  <c r="P47" i="24" s="1"/>
  <c r="O52" i="24"/>
  <c r="P52" i="24" s="1"/>
  <c r="O55" i="24"/>
  <c r="P55" i="24" s="1"/>
  <c r="L58" i="24"/>
  <c r="M58" i="24" s="1"/>
  <c r="L68" i="24"/>
  <c r="M68" i="24" s="1"/>
  <c r="R77" i="24"/>
  <c r="S77" i="24" s="1"/>
  <c r="O88" i="24"/>
  <c r="P88" i="24" s="1"/>
  <c r="R104" i="24"/>
  <c r="S104" i="24" s="1"/>
  <c r="O109" i="24"/>
  <c r="P109" i="24" s="1"/>
  <c r="L16" i="24"/>
  <c r="M16" i="24" s="1"/>
  <c r="L47" i="24"/>
  <c r="M47" i="24" s="1"/>
  <c r="L12" i="24"/>
  <c r="M12" i="24" s="1"/>
  <c r="R14" i="24"/>
  <c r="S14" i="24" s="1"/>
  <c r="R16" i="24"/>
  <c r="S16" i="24" s="1"/>
  <c r="R18" i="24"/>
  <c r="S18" i="24" s="1"/>
  <c r="L27" i="24"/>
  <c r="M27" i="24" s="1"/>
  <c r="O29" i="24"/>
  <c r="P29" i="24" s="1"/>
  <c r="R31" i="24"/>
  <c r="S31" i="24" s="1"/>
  <c r="O40" i="24"/>
  <c r="P40" i="24" s="1"/>
  <c r="L45" i="24"/>
  <c r="M45" i="24" s="1"/>
  <c r="R47" i="24"/>
  <c r="S47" i="24" s="1"/>
  <c r="R52" i="24"/>
  <c r="S52" i="24" s="1"/>
  <c r="O58" i="24"/>
  <c r="P58" i="24" s="1"/>
  <c r="O68" i="24"/>
  <c r="P68" i="24" s="1"/>
  <c r="O71" i="24"/>
  <c r="P71" i="24" s="1"/>
  <c r="L74" i="24"/>
  <c r="M74" i="24" s="1"/>
  <c r="R88" i="24"/>
  <c r="S88" i="24" s="1"/>
  <c r="L93" i="24"/>
  <c r="M93" i="24" s="1"/>
  <c r="R109" i="24"/>
  <c r="S109" i="24" s="1"/>
  <c r="O77" i="24"/>
  <c r="P77" i="24" s="1"/>
  <c r="O12" i="24"/>
  <c r="P12" i="24" s="1"/>
  <c r="O27" i="24"/>
  <c r="P27" i="24" s="1"/>
  <c r="R29" i="24"/>
  <c r="S29" i="24" s="1"/>
  <c r="L38" i="24"/>
  <c r="M38" i="24" s="1"/>
  <c r="R40" i="24"/>
  <c r="S40" i="24" s="1"/>
  <c r="O45" i="24"/>
  <c r="P45" i="24" s="1"/>
  <c r="R68" i="24"/>
  <c r="S68" i="24" s="1"/>
  <c r="O74" i="24"/>
  <c r="P74" i="24" s="1"/>
  <c r="L81" i="24"/>
  <c r="M81" i="24" s="1"/>
  <c r="O93" i="24"/>
  <c r="P93" i="24" s="1"/>
  <c r="L120" i="24"/>
  <c r="M120" i="24" s="1"/>
  <c r="L96" i="24"/>
  <c r="M96" i="24" s="1"/>
  <c r="O20" i="24"/>
  <c r="P20" i="24" s="1"/>
  <c r="R49" i="24"/>
  <c r="S49" i="24" s="1"/>
  <c r="O25" i="24"/>
  <c r="P25" i="24" s="1"/>
  <c r="R27" i="24"/>
  <c r="S27" i="24" s="1"/>
  <c r="L36" i="24"/>
  <c r="M36" i="24" s="1"/>
  <c r="O38" i="24"/>
  <c r="P38" i="24" s="1"/>
  <c r="L43" i="24"/>
  <c r="M43" i="24" s="1"/>
  <c r="R45" i="24"/>
  <c r="S45" i="24" s="1"/>
  <c r="O50" i="24"/>
  <c r="P50" i="24" s="1"/>
  <c r="O59" i="24"/>
  <c r="P59" i="24" s="1"/>
  <c r="L65" i="24"/>
  <c r="M65" i="24" s="1"/>
  <c r="O81" i="24"/>
  <c r="P81" i="24" s="1"/>
  <c r="R93" i="24"/>
  <c r="S93" i="24" s="1"/>
  <c r="L97" i="24"/>
  <c r="M97" i="24" s="1"/>
  <c r="R25" i="24"/>
  <c r="S25" i="24" s="1"/>
  <c r="L34" i="24"/>
  <c r="M34" i="24" s="1"/>
  <c r="O36" i="24"/>
  <c r="P36" i="24" s="1"/>
  <c r="R38" i="24"/>
  <c r="S38" i="24" s="1"/>
  <c r="O43" i="24"/>
  <c r="P43" i="24" s="1"/>
  <c r="R50" i="24"/>
  <c r="S50" i="24" s="1"/>
  <c r="R59" i="24"/>
  <c r="S59" i="24" s="1"/>
  <c r="R62" i="24"/>
  <c r="S62" i="24" s="1"/>
  <c r="O65" i="24"/>
  <c r="P65" i="24" s="1"/>
  <c r="O75" i="24"/>
  <c r="P75" i="24" s="1"/>
  <c r="R81" i="24"/>
  <c r="S81" i="24" s="1"/>
  <c r="O97" i="24"/>
  <c r="P97" i="24" s="1"/>
  <c r="R110" i="24"/>
  <c r="S110" i="24" s="1"/>
  <c r="L52" i="24"/>
  <c r="M52" i="24" s="1"/>
  <c r="O23" i="24"/>
  <c r="P23" i="24" s="1"/>
  <c r="O34" i="24"/>
  <c r="P34" i="24" s="1"/>
  <c r="R36" i="24"/>
  <c r="S36" i="24" s="1"/>
  <c r="R43" i="24"/>
  <c r="S43" i="24" s="1"/>
  <c r="L56" i="24"/>
  <c r="M56" i="24" s="1"/>
  <c r="R65" i="24"/>
  <c r="S65" i="24" s="1"/>
  <c r="R75" i="24"/>
  <c r="S75" i="24" s="1"/>
  <c r="R78" i="24"/>
  <c r="S78" i="24" s="1"/>
  <c r="L102" i="24"/>
  <c r="M102" i="24" s="1"/>
  <c r="O116" i="24"/>
  <c r="P116" i="24" s="1"/>
  <c r="O61" i="24"/>
  <c r="P61" i="24" s="1"/>
  <c r="L104" i="24"/>
  <c r="M104" i="24" s="1"/>
  <c r="O42" i="24"/>
  <c r="P42" i="24" s="1"/>
  <c r="O104" i="24"/>
  <c r="P104" i="24" s="1"/>
  <c r="L32" i="24"/>
  <c r="M32" i="24" s="1"/>
  <c r="R34" i="24"/>
  <c r="S34" i="24" s="1"/>
  <c r="L48" i="24"/>
  <c r="M48" i="24" s="1"/>
  <c r="O56" i="24"/>
  <c r="P56" i="24" s="1"/>
  <c r="L72" i="24"/>
  <c r="M72" i="24" s="1"/>
  <c r="L86" i="24"/>
  <c r="M86" i="24" s="1"/>
  <c r="O102" i="24"/>
  <c r="P102" i="24" s="1"/>
  <c r="R116" i="24"/>
  <c r="S116" i="24" s="1"/>
  <c r="R100" i="24"/>
  <c r="S100" i="24" s="1"/>
  <c r="L31" i="24"/>
  <c r="M31" i="24" s="1"/>
  <c r="L88" i="24"/>
  <c r="M88" i="24" s="1"/>
  <c r="L21" i="24"/>
  <c r="M21" i="24" s="1"/>
  <c r="R32" i="24"/>
  <c r="S32" i="24" s="1"/>
  <c r="R41" i="24"/>
  <c r="S41" i="24" s="1"/>
  <c r="R56" i="24"/>
  <c r="S56" i="24" s="1"/>
  <c r="R66" i="24"/>
  <c r="S66" i="24" s="1"/>
  <c r="O72" i="24"/>
  <c r="P72" i="24" s="1"/>
  <c r="O86" i="24"/>
  <c r="P86" i="24" s="1"/>
  <c r="R94" i="24"/>
  <c r="S94" i="24" s="1"/>
  <c r="R102" i="24"/>
  <c r="S102" i="24" s="1"/>
  <c r="L106" i="24"/>
  <c r="M106" i="24" s="1"/>
  <c r="L111" i="24"/>
  <c r="M111" i="24" s="1"/>
  <c r="L11" i="24"/>
  <c r="M11" i="24" s="1"/>
  <c r="L13" i="24"/>
  <c r="M13" i="24" s="1"/>
  <c r="L15" i="24"/>
  <c r="M15" i="24" s="1"/>
  <c r="L17" i="24"/>
  <c r="M17" i="24" s="1"/>
  <c r="L19" i="24"/>
  <c r="M19" i="24" s="1"/>
  <c r="L63" i="24"/>
  <c r="M63" i="24" s="1"/>
  <c r="R72" i="24"/>
  <c r="S72" i="24" s="1"/>
  <c r="L79" i="24"/>
  <c r="M79" i="24" s="1"/>
  <c r="R86" i="24"/>
  <c r="S86" i="24" s="1"/>
  <c r="L90" i="24"/>
  <c r="M90" i="24" s="1"/>
  <c r="O111" i="24"/>
  <c r="P111" i="24" s="1"/>
  <c r="O84" i="24"/>
  <c r="P84" i="24" s="1"/>
  <c r="R22" i="24"/>
  <c r="S22" i="24" s="1"/>
  <c r="O11" i="24"/>
  <c r="P11" i="24" s="1"/>
  <c r="O13" i="24"/>
  <c r="P13" i="24" s="1"/>
  <c r="O15" i="24"/>
  <c r="P15" i="24" s="1"/>
  <c r="O17" i="24"/>
  <c r="P17" i="24" s="1"/>
  <c r="O19" i="24"/>
  <c r="P19" i="24" s="1"/>
  <c r="R30" i="24"/>
  <c r="S30" i="24" s="1"/>
  <c r="O63" i="24"/>
  <c r="P63" i="24" s="1"/>
  <c r="O79" i="24"/>
  <c r="P79" i="24" s="1"/>
  <c r="R107" i="24"/>
  <c r="S107" i="24" s="1"/>
  <c r="O49" i="24"/>
  <c r="P49" i="24" s="1"/>
  <c r="L77" i="24"/>
  <c r="M77" i="24" s="1"/>
  <c r="O119" i="24"/>
  <c r="P119" i="24" s="1"/>
  <c r="L18" i="24"/>
  <c r="M18" i="24" s="1"/>
  <c r="O33" i="24"/>
  <c r="P33" i="24" s="1"/>
  <c r="R61" i="24"/>
  <c r="S61" i="24" s="1"/>
  <c r="L109" i="24"/>
  <c r="M109" i="24" s="1"/>
  <c r="R11" i="24"/>
  <c r="S11" i="24" s="1"/>
  <c r="R13" i="24"/>
  <c r="S13" i="24" s="1"/>
  <c r="R15" i="24"/>
  <c r="S15" i="24" s="1"/>
  <c r="R17" i="24"/>
  <c r="S17" i="24" s="1"/>
  <c r="R19" i="24"/>
  <c r="S19" i="24" s="1"/>
  <c r="L28" i="24"/>
  <c r="M28" i="24" s="1"/>
  <c r="O39" i="24"/>
  <c r="P39" i="24" s="1"/>
  <c r="R46" i="24"/>
  <c r="S46" i="24" s="1"/>
  <c r="L54" i="24"/>
  <c r="M54" i="24" s="1"/>
  <c r="R63" i="24"/>
  <c r="S63" i="24" s="1"/>
  <c r="R79" i="24"/>
  <c r="S79" i="24" s="1"/>
  <c r="R91" i="24"/>
  <c r="S91" i="24" s="1"/>
  <c r="L95" i="24"/>
  <c r="M95" i="24" s="1"/>
  <c r="O103" i="24"/>
  <c r="P103" i="24" s="1"/>
  <c r="L112" i="24"/>
  <c r="M112" i="24" s="1"/>
  <c r="L26" i="24"/>
  <c r="M26" i="24" s="1"/>
  <c r="O28" i="24"/>
  <c r="P28" i="24" s="1"/>
  <c r="L51" i="24"/>
  <c r="M51" i="24" s="1"/>
  <c r="O54" i="24"/>
  <c r="P54" i="24" s="1"/>
  <c r="L70" i="24"/>
  <c r="M70" i="24" s="1"/>
  <c r="O87" i="24"/>
  <c r="P87" i="24" s="1"/>
  <c r="O95" i="24"/>
  <c r="P95" i="24" s="1"/>
  <c r="L118" i="24"/>
  <c r="M118" i="24" s="1"/>
  <c r="R35" i="24"/>
  <c r="S35" i="24" s="1"/>
  <c r="R84" i="24"/>
  <c r="S84" i="24" s="1"/>
  <c r="L24" i="24"/>
  <c r="M24" i="24" s="1"/>
  <c r="O26" i="24"/>
  <c r="P26" i="24" s="1"/>
  <c r="L37" i="24"/>
  <c r="M37" i="24" s="1"/>
  <c r="L44" i="24"/>
  <c r="M44" i="24" s="1"/>
  <c r="O51" i="24"/>
  <c r="P51" i="24" s="1"/>
  <c r="R54" i="24"/>
  <c r="S54" i="24" s="1"/>
  <c r="O70" i="24"/>
  <c r="P70" i="24" s="1"/>
  <c r="L83" i="24"/>
  <c r="M83" i="24" s="1"/>
  <c r="R95" i="24"/>
  <c r="S95" i="24" s="1"/>
  <c r="O118" i="24"/>
  <c r="P118" i="24" s="1"/>
  <c r="O90" i="24"/>
  <c r="P90" i="24" s="1"/>
  <c r="R97" i="24"/>
  <c r="S97" i="24" s="1"/>
  <c r="L99" i="24"/>
  <c r="M99" i="24" s="1"/>
  <c r="O106" i="24"/>
  <c r="P106" i="24" s="1"/>
  <c r="R113" i="24"/>
  <c r="S113" i="24" s="1"/>
  <c r="L115" i="24"/>
  <c r="M115" i="24" s="1"/>
  <c r="R58" i="24"/>
  <c r="S58" i="24" s="1"/>
  <c r="L60" i="24"/>
  <c r="M60" i="24" s="1"/>
  <c r="O67" i="24"/>
  <c r="P67" i="24" s="1"/>
  <c r="R74" i="24"/>
  <c r="S74" i="24" s="1"/>
  <c r="L76" i="24"/>
  <c r="M76" i="24" s="1"/>
  <c r="O83" i="24"/>
  <c r="P83" i="24" s="1"/>
  <c r="R90" i="24"/>
  <c r="S90" i="24" s="1"/>
  <c r="L92" i="24"/>
  <c r="M92" i="24" s="1"/>
  <c r="O99" i="24"/>
  <c r="P99" i="24" s="1"/>
  <c r="R106" i="24"/>
  <c r="S106" i="24" s="1"/>
  <c r="L108" i="24"/>
  <c r="M108" i="24" s="1"/>
  <c r="O115" i="24"/>
  <c r="P115" i="24" s="1"/>
  <c r="L53" i="24"/>
  <c r="M53" i="24" s="1"/>
  <c r="O60" i="24"/>
  <c r="P60" i="24" s="1"/>
  <c r="R67" i="24"/>
  <c r="S67" i="24" s="1"/>
  <c r="L69" i="24"/>
  <c r="M69" i="24" s="1"/>
  <c r="O76" i="24"/>
  <c r="P76" i="24" s="1"/>
  <c r="R83" i="24"/>
  <c r="S83" i="24" s="1"/>
  <c r="L85" i="24"/>
  <c r="M85" i="24" s="1"/>
  <c r="O92" i="24"/>
  <c r="P92" i="24" s="1"/>
  <c r="R99" i="24"/>
  <c r="S99" i="24" s="1"/>
  <c r="L101" i="24"/>
  <c r="M101" i="24" s="1"/>
  <c r="O108" i="24"/>
  <c r="P108" i="24" s="1"/>
  <c r="R115" i="24"/>
  <c r="S115" i="24" s="1"/>
  <c r="L117" i="24"/>
  <c r="M117" i="24" s="1"/>
  <c r="R12" i="24"/>
  <c r="S12" i="24" s="1"/>
  <c r="L14" i="24"/>
  <c r="M14" i="24" s="1"/>
  <c r="O21" i="24"/>
  <c r="P21" i="24" s="1"/>
  <c r="R28" i="24"/>
  <c r="S28" i="24" s="1"/>
  <c r="L30" i="24"/>
  <c r="M30" i="24" s="1"/>
  <c r="O37" i="24"/>
  <c r="P37" i="24" s="1"/>
  <c r="R44" i="24"/>
  <c r="S44" i="24" s="1"/>
  <c r="L46" i="24"/>
  <c r="M46" i="24" s="1"/>
  <c r="O53" i="24"/>
  <c r="P53" i="24" s="1"/>
  <c r="R60" i="24"/>
  <c r="S60" i="24" s="1"/>
  <c r="L62" i="24"/>
  <c r="M62" i="24" s="1"/>
  <c r="O69" i="24"/>
  <c r="P69" i="24" s="1"/>
  <c r="R76" i="24"/>
  <c r="S76" i="24" s="1"/>
  <c r="L78" i="24"/>
  <c r="M78" i="24" s="1"/>
  <c r="O85" i="24"/>
  <c r="P85" i="24" s="1"/>
  <c r="R92" i="24"/>
  <c r="S92" i="24" s="1"/>
  <c r="L94" i="24"/>
  <c r="M94" i="24" s="1"/>
  <c r="O101" i="24"/>
  <c r="P101" i="24" s="1"/>
  <c r="R108" i="24"/>
  <c r="S108" i="24" s="1"/>
  <c r="L110" i="24"/>
  <c r="M110" i="24" s="1"/>
  <c r="O117" i="24"/>
  <c r="P117" i="24" s="1"/>
  <c r="O14" i="24"/>
  <c r="P14" i="24" s="1"/>
  <c r="R21" i="24"/>
  <c r="S21" i="24" s="1"/>
  <c r="L23" i="24"/>
  <c r="M23" i="24" s="1"/>
  <c r="O30" i="24"/>
  <c r="P30" i="24" s="1"/>
  <c r="R37" i="24"/>
  <c r="S37" i="24" s="1"/>
  <c r="L39" i="24"/>
  <c r="M39" i="24" s="1"/>
  <c r="O46" i="24"/>
  <c r="P46" i="24" s="1"/>
  <c r="R53" i="24"/>
  <c r="S53" i="24" s="1"/>
  <c r="L55" i="24"/>
  <c r="M55" i="24" s="1"/>
  <c r="O62" i="24"/>
  <c r="P62" i="24" s="1"/>
  <c r="R69" i="24"/>
  <c r="S69" i="24" s="1"/>
  <c r="L71" i="24"/>
  <c r="M71" i="24" s="1"/>
  <c r="O78" i="24"/>
  <c r="P78" i="24" s="1"/>
  <c r="R85" i="24"/>
  <c r="S85" i="24" s="1"/>
  <c r="L87" i="24"/>
  <c r="M87" i="24" s="1"/>
  <c r="O94" i="24"/>
  <c r="P94" i="24" s="1"/>
  <c r="R101" i="24"/>
  <c r="S101" i="24" s="1"/>
  <c r="L103" i="24"/>
  <c r="M103" i="24" s="1"/>
  <c r="O110" i="24"/>
  <c r="P110" i="24" s="1"/>
  <c r="R117" i="24"/>
  <c r="S117" i="24" s="1"/>
  <c r="L119" i="24"/>
  <c r="M119" i="24" s="1"/>
  <c r="R23" i="24"/>
  <c r="S23" i="24" s="1"/>
  <c r="L25" i="24"/>
  <c r="M25" i="24" s="1"/>
  <c r="O32" i="24"/>
  <c r="P32" i="24" s="1"/>
  <c r="R39" i="24"/>
  <c r="S39" i="24" s="1"/>
  <c r="L41" i="24"/>
  <c r="M41" i="24" s="1"/>
  <c r="O48" i="24"/>
  <c r="P48" i="24" s="1"/>
  <c r="R55" i="24"/>
  <c r="S55" i="24" s="1"/>
  <c r="L57" i="24"/>
  <c r="M57" i="24" s="1"/>
  <c r="O64" i="24"/>
  <c r="P64" i="24" s="1"/>
  <c r="R71" i="24"/>
  <c r="S71" i="24" s="1"/>
  <c r="L73" i="24"/>
  <c r="M73" i="24" s="1"/>
  <c r="O80" i="24"/>
  <c r="P80" i="24" s="1"/>
  <c r="R87" i="24"/>
  <c r="S87" i="24" s="1"/>
  <c r="L89" i="24"/>
  <c r="M89" i="24" s="1"/>
  <c r="O96" i="24"/>
  <c r="P96" i="24" s="1"/>
  <c r="R103" i="24"/>
  <c r="S103" i="24" s="1"/>
  <c r="L105" i="24"/>
  <c r="M105" i="24" s="1"/>
  <c r="O112" i="24"/>
  <c r="P112" i="24" s="1"/>
  <c r="R119" i="24"/>
  <c r="S119" i="24" s="1"/>
  <c r="L121" i="24"/>
  <c r="M121" i="24" s="1"/>
  <c r="O41" i="24"/>
  <c r="P41" i="24" s="1"/>
  <c r="R48" i="24"/>
  <c r="S48" i="24" s="1"/>
  <c r="L50" i="24"/>
  <c r="M50" i="24" s="1"/>
  <c r="O57" i="24"/>
  <c r="P57" i="24" s="1"/>
  <c r="R64" i="24"/>
  <c r="S64" i="24" s="1"/>
  <c r="L66" i="24"/>
  <c r="M66" i="24" s="1"/>
  <c r="O73" i="24"/>
  <c r="P73" i="24" s="1"/>
  <c r="R80" i="24"/>
  <c r="S80" i="24" s="1"/>
  <c r="L82" i="24"/>
  <c r="M82" i="24" s="1"/>
  <c r="O89" i="24"/>
  <c r="P89" i="24" s="1"/>
  <c r="R96" i="24"/>
  <c r="S96" i="24" s="1"/>
  <c r="L98" i="24"/>
  <c r="M98" i="24" s="1"/>
  <c r="O105" i="24"/>
  <c r="P105" i="24" s="1"/>
  <c r="R112" i="24"/>
  <c r="S112" i="24" s="1"/>
  <c r="L114" i="24"/>
  <c r="M114" i="24" s="1"/>
  <c r="O121" i="24"/>
  <c r="P121" i="24" s="1"/>
  <c r="R57" i="24"/>
  <c r="S57" i="24" s="1"/>
  <c r="L59" i="24"/>
  <c r="M59" i="24" s="1"/>
  <c r="O66" i="24"/>
  <c r="P66" i="24" s="1"/>
  <c r="R73" i="24"/>
  <c r="S73" i="24" s="1"/>
  <c r="L75" i="24"/>
  <c r="M75" i="24" s="1"/>
  <c r="O82" i="24"/>
  <c r="P82" i="24" s="1"/>
  <c r="R89" i="24"/>
  <c r="S89" i="24" s="1"/>
  <c r="L91" i="24"/>
  <c r="M91" i="24" s="1"/>
  <c r="O98" i="24"/>
  <c r="P98" i="24" s="1"/>
  <c r="R105" i="24"/>
  <c r="S105" i="24" s="1"/>
  <c r="L107" i="24"/>
  <c r="M107" i="24" s="1"/>
  <c r="O114" i="24"/>
  <c r="P114" i="24" s="1"/>
  <c r="R121" i="24"/>
  <c r="S121" i="24" s="1"/>
  <c r="R82" i="24"/>
  <c r="S82" i="24" s="1"/>
  <c r="L84" i="24"/>
  <c r="M84" i="24" s="1"/>
  <c r="O91" i="24"/>
  <c r="P91" i="24" s="1"/>
  <c r="R98" i="24"/>
  <c r="S98" i="24" s="1"/>
  <c r="L100" i="24"/>
  <c r="M100" i="24" s="1"/>
  <c r="O107" i="24"/>
  <c r="P107" i="24" s="1"/>
  <c r="R114" i="24"/>
  <c r="S114" i="24" s="1"/>
  <c r="L116" i="24"/>
  <c r="M116" i="24" s="1"/>
  <c r="R111" i="24"/>
  <c r="S111" i="24" s="1"/>
  <c r="L113" i="24"/>
  <c r="M113" i="24" s="1"/>
  <c r="O120" i="24"/>
  <c r="P120" i="24" s="1"/>
  <c r="O113" i="24"/>
  <c r="P113" i="24" s="1"/>
  <c r="R120" i="24"/>
  <c r="S120" i="24" s="1"/>
  <c r="S3" i="3"/>
  <c r="R66" i="3"/>
  <c r="Q64" i="3"/>
  <c r="S64" i="3" s="1"/>
  <c r="Q10" i="13"/>
  <c r="Q9" i="24"/>
  <c r="Q10" i="24"/>
  <c r="Q9" i="25"/>
  <c r="N10" i="24"/>
  <c r="N9" i="25"/>
  <c r="Q32" i="3"/>
  <c r="S32" i="3" s="1"/>
  <c r="N9" i="24"/>
  <c r="N10" i="13"/>
  <c r="Q34" i="3"/>
  <c r="S34" i="3" s="1"/>
  <c r="N10" i="25"/>
  <c r="R67" i="3"/>
  <c r="S67" i="3"/>
  <c r="AH76" i="3"/>
  <c r="V76" i="3" s="1"/>
  <c r="V22" i="3"/>
  <c r="AH44" i="3"/>
  <c r="V44" i="3" s="1"/>
  <c r="AH26" i="3"/>
  <c r="V26" i="3" s="1"/>
  <c r="AH46" i="3"/>
  <c r="V46" i="3" s="1"/>
  <c r="AG79" i="3"/>
  <c r="V79" i="3" s="1"/>
  <c r="AG25" i="3"/>
  <c r="AG49" i="3"/>
  <c r="V49" i="3" s="1"/>
  <c r="AH47" i="3"/>
  <c r="V47" i="3" s="1"/>
  <c r="AH25" i="3"/>
  <c r="AH24" i="3"/>
  <c r="V24" i="3" s="1"/>
  <c r="Q11" i="3"/>
  <c r="S5" i="3"/>
  <c r="AG80" i="3"/>
  <c r="V80" i="3" s="1"/>
  <c r="AH78" i="3"/>
  <c r="V78" i="3" s="1"/>
  <c r="AG81" i="3"/>
  <c r="V81" i="3" s="1"/>
  <c r="AH48" i="3"/>
  <c r="Q65" i="3"/>
  <c r="R65" i="3" s="1"/>
  <c r="AH45" i="3"/>
  <c r="AH23" i="3"/>
  <c r="Q33" i="3"/>
  <c r="R33" i="3" s="1"/>
  <c r="AG45" i="3"/>
  <c r="Q69" i="3"/>
  <c r="R69" i="3" s="1"/>
  <c r="M69" i="3"/>
  <c r="P69" i="3" s="1"/>
  <c r="AG48" i="3"/>
  <c r="AH27" i="3"/>
  <c r="AG27" i="3"/>
  <c r="AH77" i="3"/>
  <c r="AG77" i="3"/>
  <c r="AG23" i="3"/>
  <c r="R11" i="3"/>
  <c r="S7" i="24"/>
  <c r="P7" i="13"/>
  <c r="M7" i="13"/>
  <c r="M7" i="24"/>
  <c r="S7" i="13"/>
  <c r="P7" i="24"/>
  <c r="S11" i="3" l="1"/>
  <c r="Y11" i="3" s="1"/>
  <c r="AA11" i="3" s="1"/>
  <c r="R64" i="3"/>
  <c r="R72" i="3" s="1"/>
  <c r="R34" i="3"/>
  <c r="R32" i="3"/>
  <c r="V25" i="3"/>
  <c r="V23" i="3"/>
  <c r="V45" i="3"/>
  <c r="V77" i="3"/>
  <c r="V48" i="3"/>
  <c r="S65" i="3"/>
  <c r="S72" i="3" s="1"/>
  <c r="S33" i="3"/>
  <c r="S40" i="3" s="1"/>
  <c r="Q40" i="3"/>
  <c r="Q72" i="3"/>
  <c r="V27" i="3"/>
  <c r="W40" i="3" l="1"/>
  <c r="W72" i="3"/>
  <c r="R40" i="3"/>
  <c r="C35" i="1"/>
  <c r="A32" i="1"/>
  <c r="B35" i="1"/>
  <c r="A37" i="1"/>
  <c r="C33" i="1"/>
  <c r="A33" i="1"/>
  <c r="A35" i="1"/>
  <c r="C32" i="1" l="1"/>
  <c r="A36" i="1"/>
  <c r="B37" i="1"/>
  <c r="B34" i="1"/>
  <c r="B33" i="1"/>
  <c r="C36" i="1"/>
  <c r="C34" i="1"/>
  <c r="C37" i="1"/>
  <c r="A34" i="1"/>
  <c r="B36" i="1"/>
  <c r="B3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Hobbie, Kevin</author>
  </authors>
  <commentList>
    <comment ref="G4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Hobbie, Kevin:</t>
        </r>
        <r>
          <rPr>
            <sz val="9"/>
            <color indexed="81"/>
            <rFont val="Tahoma"/>
            <family val="2"/>
          </rPr>
          <t xml:space="preserve">
Do not use for this study since units are ug/d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<sst xmlns="http://schemas.openxmlformats.org/spreadsheetml/2006/main" count="276" uniqueCount="130">
  <si>
    <t>WORKSHEET FOR ESTIMATING INTAKES FROM CUMULATIVE  EXPOSURES (e.g., ug/L/years - adapted for mg cumulative lifetime)</t>
  </si>
  <si>
    <t>Steinmaus et al. (2003), all subjects, Bladder Cancer; case-control study; Western US</t>
  </si>
  <si>
    <t xml:space="preserve">User input = </t>
  </si>
  <si>
    <t>Mean</t>
  </si>
  <si>
    <t>3xSD</t>
  </si>
  <si>
    <r>
      <rPr>
        <b/>
        <sz val="11"/>
        <color theme="1"/>
        <rFont val="Calibri"/>
        <family val="2"/>
        <scheme val="minor"/>
      </rPr>
      <t>ADWE</t>
    </r>
    <r>
      <rPr>
        <sz val="11"/>
        <color theme="1"/>
        <rFont val="Calibri"/>
        <family val="2"/>
        <scheme val="minor"/>
      </rPr>
      <t xml:space="preserve"> - Assumed avg duration of well exposure (yrs)</t>
    </r>
  </si>
  <si>
    <r>
      <rPr>
        <b/>
        <sz val="11"/>
        <color theme="1"/>
        <rFont val="Calibri"/>
        <family val="2"/>
        <scheme val="minor"/>
      </rPr>
      <t xml:space="preserve">AAD </t>
    </r>
    <r>
      <rPr>
        <sz val="11"/>
        <color theme="1"/>
        <rFont val="Calibri"/>
        <family val="2"/>
        <scheme val="minor"/>
      </rPr>
      <t>- Average age at diagnosis (yrs)</t>
    </r>
  </si>
  <si>
    <r>
      <rPr>
        <b/>
        <sz val="11"/>
        <color rgb="FF000000"/>
        <rFont val="Calibri"/>
      </rPr>
      <t>LE</t>
    </r>
    <r>
      <rPr>
        <sz val="11"/>
        <color rgb="FF000000"/>
        <rFont val="Calibri"/>
      </rPr>
      <t xml:space="preserve"> - Low (e.g., tap water) exposure (ug/L)</t>
    </r>
  </si>
  <si>
    <r>
      <rPr>
        <b/>
        <sz val="11"/>
        <color theme="1"/>
        <rFont val="Calibri"/>
        <family val="2"/>
        <scheme val="minor"/>
      </rPr>
      <t>WCR</t>
    </r>
    <r>
      <rPr>
        <sz val="11"/>
        <color theme="1"/>
        <rFont val="Calibri"/>
        <family val="2"/>
        <scheme val="minor"/>
      </rPr>
      <t xml:space="preserve"> - Water consumption rate (ml/kg-day)</t>
    </r>
  </si>
  <si>
    <r>
      <rPr>
        <b/>
        <sz val="11"/>
        <color theme="1"/>
        <rFont val="Calibri"/>
        <family val="2"/>
        <scheme val="minor"/>
      </rPr>
      <t>DI</t>
    </r>
    <r>
      <rPr>
        <sz val="11"/>
        <color theme="1"/>
        <rFont val="Calibri"/>
        <family val="2"/>
        <scheme val="minor"/>
      </rPr>
      <t xml:space="preserve"> - Dietary intake (ug/kg-day)(see below)</t>
    </r>
  </si>
  <si>
    <r>
      <rPr>
        <b/>
        <sz val="11"/>
        <color theme="1"/>
        <rFont val="Calibri"/>
        <family val="2"/>
        <scheme val="minor"/>
      </rPr>
      <t>BW</t>
    </r>
    <r>
      <rPr>
        <sz val="11"/>
        <color theme="1"/>
        <rFont val="Calibri"/>
        <family val="2"/>
        <scheme val="minor"/>
      </rPr>
      <t xml:space="preserve"> - Body weight (kg)</t>
    </r>
  </si>
  <si>
    <r>
      <rPr>
        <b/>
        <sz val="11"/>
        <color theme="1"/>
        <rFont val="Calibri"/>
        <family val="2"/>
        <scheme val="minor"/>
      </rPr>
      <t>AGE</t>
    </r>
    <r>
      <rPr>
        <sz val="11"/>
        <color theme="1"/>
        <rFont val="Calibri"/>
        <family val="2"/>
        <scheme val="minor"/>
      </rPr>
      <t xml:space="preserve"> - Average age of controls(yrs)</t>
    </r>
  </si>
  <si>
    <t>For the basis for these factors, see the exposure factor validation worksheet for this study.</t>
  </si>
  <si>
    <r>
      <t>exposure ranges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</si>
  <si>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N; sample size (cohort) or control size (case-control)</t>
  </si>
  <si>
    <t>2 - Cumulative lifetime drinking water intakes (mg).  Max exposure was not discussed; set to 100x low end of range.</t>
  </si>
  <si>
    <t>Maximum Likelihood Estimates (MLE) Group Means, 
Cumulative Exposure (CE)
(mg)</t>
  </si>
  <si>
    <t>Low Group Means, 
Cumulative Exposure (CE)
(mg)</t>
  </si>
  <si>
    <t>High Group Means, 
Cumulative Exposure (CE)
(mg)</t>
  </si>
  <si>
    <r>
      <t>Most Likely (Mean) Lifetime Daily Dose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
(ug/kg-day)</t>
    </r>
  </si>
  <si>
    <r>
      <t>Low (5th percentile) Lifetime Daily Dose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
(ug/kg-day)</t>
    </r>
  </si>
  <si>
    <r>
      <t>High (95th percentile) Lifetime Daily Dose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
(ug/kg-day)</t>
    </r>
  </si>
  <si>
    <t>3 -MC approach (see "Doses" worksheets) was used with parameter distributions described above to estimate Mean, 5th and 95th percentiles for average lifetime daily dose = DI + ((AAD-ADWE)*WCR*LE)/AAD, from MLE, low and high CE group mean estimates (see "Exposure Means" worksheet). if ADWE is made a fraction of AAD:  ADWE = f*AAD, then the above equation becomes DI + f*WCR*WE + (1-f)*WCR*LE, where f is BetaPERT(0,ADWE/AAD,1).</t>
  </si>
  <si>
    <t>summaries for group-independent parms</t>
  </si>
  <si>
    <t>min</t>
  </si>
  <si>
    <t>dose = DI + f*(CE/(AGE*365)/BW) + (1-f)*(LE*WCR)</t>
  </si>
  <si>
    <t>max</t>
  </si>
  <si>
    <t>Group =</t>
  </si>
  <si>
    <t>N =</t>
  </si>
  <si>
    <t>average</t>
  </si>
  <si>
    <t>StD</t>
  </si>
  <si>
    <t>MLE</t>
  </si>
  <si>
    <t>LOW</t>
  </si>
  <si>
    <t>HIGH</t>
  </si>
  <si>
    <t>Avg</t>
  </si>
  <si>
    <t>GENERATING VALUES from inputs in Main tab</t>
  </si>
  <si>
    <t>make sure the average function in these cells includes the right number of cells (N3)</t>
  </si>
  <si>
    <t>DI</t>
  </si>
  <si>
    <t>f</t>
  </si>
  <si>
    <t>LE</t>
  </si>
  <si>
    <t>BW</t>
  </si>
  <si>
    <t>AGE</t>
  </si>
  <si>
    <t>CE-Prob</t>
  </si>
  <si>
    <t>CE-Val</t>
  </si>
  <si>
    <t>Dose</t>
  </si>
  <si>
    <t>mean</t>
  </si>
  <si>
    <t>std</t>
  </si>
  <si>
    <t>A.  MLE</t>
  </si>
  <si>
    <t>Lognormal mean and std (log-scale)</t>
  </si>
  <si>
    <t>exposure ranges</t>
  </si>
  <si>
    <t>N's</t>
  </si>
  <si>
    <t>obs p</t>
  </si>
  <si>
    <t>ln of cutpoints</t>
  </si>
  <si>
    <t>fitted p</t>
  </si>
  <si>
    <t>predicted N's</t>
  </si>
  <si>
    <t>LOG-LIKELIHOOD</t>
  </si>
  <si>
    <t>max LOG-LIKELIHOOD</t>
  </si>
  <si>
    <t>mu L</t>
  </si>
  <si>
    <t>sigma L</t>
  </si>
  <si>
    <r>
      <rPr>
        <b/>
        <u/>
        <sz val="11"/>
        <color theme="1"/>
        <rFont val="Calibri"/>
        <family val="2"/>
        <scheme val="minor"/>
      </rPr>
      <t>DO</t>
    </r>
    <r>
      <rPr>
        <sz val="11"/>
        <color theme="1"/>
        <rFont val="Calibri"/>
        <family val="2"/>
        <scheme val="minor"/>
      </rPr>
      <t xml:space="preserve"> fill in entire block</t>
    </r>
  </si>
  <si>
    <t xml:space="preserve">putting 0,0 for the </t>
  </si>
  <si>
    <t>total LOG-LIKELIHOOD</t>
  </si>
  <si>
    <t>chi^2</t>
  </si>
  <si>
    <t>df</t>
  </si>
  <si>
    <t>bounds on groups not</t>
  </si>
  <si>
    <t>included in the study</t>
  </si>
  <si>
    <t>#parms = degress of freedom</t>
  </si>
  <si>
    <t>(#groups -1) = degrees of freedom</t>
  </si>
  <si>
    <t xml:space="preserve">This section for saving results from different start values, in case the result from Solver is dependent on those start values.  </t>
  </si>
  <si>
    <t>Then you can pick the max LL set from among them</t>
  </si>
  <si>
    <t>Johnson and Kotz:</t>
  </si>
  <si>
    <t xml:space="preserve">Ê(𝑌|𝑌&gt;lbound)=exp(𝜇̂+ (𝜎̂^2)/2) * (1−Φ(𝑈0−𝜎̂)) / (1−Φ(𝑈0)) </t>
  </si>
  <si>
    <t>mg/m3</t>
  </si>
  <si>
    <t>interval</t>
  </si>
  <si>
    <t xml:space="preserve">U0 = </t>
  </si>
  <si>
    <t>(log(bound)− muLhat) / ̂𝜎̂.</t>
  </si>
  <si>
    <t>mean in interval</t>
  </si>
  <si>
    <t xml:space="preserve">lower  </t>
  </si>
  <si>
    <t>upper</t>
  </si>
  <si>
    <t>U0</t>
  </si>
  <si>
    <t>U0 - sigmaLhat</t>
  </si>
  <si>
    <t>cum normal for U0</t>
  </si>
  <si>
    <t>cum normal for U0-sigmaLhat</t>
  </si>
  <si>
    <t>diff in cum norm</t>
  </si>
  <si>
    <t>muLhat</t>
  </si>
  <si>
    <t>sigmaLhat</t>
  </si>
  <si>
    <t>1st term (exp(…))</t>
  </si>
  <si>
    <t>B.  LOW group-means</t>
  </si>
  <si>
    <t>Conf level</t>
  </si>
  <si>
    <t>=-2*(LL-MLL)</t>
  </si>
  <si>
    <t xml:space="preserve">allowed max of -2(LL-MLL) </t>
  </si>
  <si>
    <t>DIRECTIONS:</t>
  </si>
  <si>
    <t>First use Solver to ger MLE: maximize S11 by changing D3:D4; constrain D4 to be positive if need be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</si>
  <si>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minimize</t>
    </r>
    <r>
      <rPr>
        <sz val="11"/>
        <color theme="1"/>
        <rFont val="Calibri"/>
        <family val="2"/>
        <scheme val="minor"/>
      </rPr>
      <t xml:space="preserve"> the last real group mean in V44:V49</t>
    </r>
  </si>
  <si>
    <t>subject to constraint that -2*(LL-MLL) (cell W40) is less than the allowed diff (cell Z40, determined by Confidence level in cell W35)</t>
  </si>
  <si>
    <t>Min High dose mean and LN parameter values</t>
  </si>
  <si>
    <t>C.  HIGH group-means</t>
  </si>
  <si>
    <t>MLE fits</t>
  </si>
  <si>
    <t>First use Solver to ger MLE: maximize S11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</si>
  <si>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maximize</t>
    </r>
    <r>
      <rPr>
        <sz val="11"/>
        <color theme="1"/>
        <rFont val="Calibri"/>
        <family val="2"/>
        <scheme val="minor"/>
      </rPr>
      <t xml:space="preserve"> the last real group mean in V76:V81</t>
    </r>
  </si>
  <si>
    <t>subject to constraint that -2*(LL-MLL) (cell W72) is less than the allowed diff (cell Z72; determined by Confidence level in cell W35)</t>
  </si>
  <si>
    <t>Max High dose mean and LN parameter values</t>
  </si>
  <si>
    <t>YASAIw Simulation Output</t>
  </si>
  <si>
    <t>Workbook</t>
  </si>
  <si>
    <t>Steinmaus2003_CE5-Ln_mg-05-16-24.xlsx</t>
  </si>
  <si>
    <t>YASAI Version:</t>
  </si>
  <si>
    <t>v2.0w30</t>
  </si>
  <si>
    <t>Use Same Seed?</t>
  </si>
  <si>
    <t>No</t>
  </si>
  <si>
    <t>Start Date</t>
  </si>
  <si>
    <t>Random Number Seed:</t>
  </si>
  <si>
    <t>Start Time</t>
  </si>
  <si>
    <t>Run Time (h:mm:ss)</t>
  </si>
  <si>
    <t>Scenarios:</t>
  </si>
  <si>
    <t>Sample Size:</t>
  </si>
  <si>
    <t>Percentiles</t>
  </si>
  <si>
    <t>Output Name</t>
  </si>
  <si>
    <t>Scenario</t>
  </si>
  <si>
    <t>Observations</t>
  </si>
  <si>
    <t>Standard
Deviation</t>
  </si>
  <si>
    <t>d1_avg_high_doses</t>
  </si>
  <si>
    <t>d1_avg_low_doses</t>
  </si>
  <si>
    <t>d1_avg_mle_doses</t>
  </si>
  <si>
    <t>d2_avg_high_doses</t>
  </si>
  <si>
    <t>d2_avg_low_doses</t>
  </si>
  <si>
    <t>d2_avg_mle_doses</t>
  </si>
  <si>
    <t>d3_avg_high_doses</t>
  </si>
  <si>
    <t>d3_avg_low_doses</t>
  </si>
  <si>
    <t>d3_avg_mle_doses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</si>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</sst>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000000"/>
      <name val="Calibri"/>
    </font>
    <font>
      <sz val="11"/>
      <color rgb="FF000000"/>
      <name val="Calibri"/>
    </font>
  </fonts>
  <fills count="1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1" fillId="4" borderId="3" applyNumberFormat="0" applyFont="0" applyAlignment="0" applyProtection="0"/>
    <xf numFmtId="9" fontId="1" fillId="0" borderId="0" applyFont="0" applyFill="0" applyBorder="0" applyAlignment="0" applyProtection="0"/>
  </cellStyleXfs>
  <cellXfs count="82">
    <xf numFmtId="0" fontId="0" fillId="0" borderId="0" xfId="0"/>
    <xf numFmtId="0" fontId="5" fillId="0" borderId="0" xfId="0" applyFont="1"/>
    <xf numFmtId="0" fontId="0" fillId="5" borderId="4" xfId="0" applyFill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0" fillId="5" borderId="4" xfId="0" applyFill="1" applyBorder="1" applyAlignment="1">
      <alignment horizontal="center"/>
    </xf>
    <xf numFmtId="0" fontId="5" fillId="0" borderId="0" xfId="0" applyFont="1" applyAlignment="1">
      <alignment horizontal="right"/>
    </xf>
    <xf numFmtId="165" fontId="0" fillId="0" borderId="0" xfId="0" applyNumberFormat="1"/>
    <xf numFmtId="2" fontId="0" fillId="5" borderId="4" xfId="0" applyNumberFormat="1" applyFill="1" applyBorder="1" applyAlignment="1">
      <alignment horizontal="right"/>
    </xf>
    <xf numFmtId="0" fontId="7" fillId="0" borderId="0" xfId="0" applyFont="1"/>
    <xf numFmtId="0" fontId="0" fillId="0" borderId="0" xfId="0" applyAlignment="1">
      <alignment horizontal="left"/>
    </xf>
    <xf numFmtId="0" fontId="0" fillId="0" borderId="4" xfId="0" applyFill="1" applyBorder="1" applyAlignment="1">
      <alignment horizontal="center" wrapText="1"/>
    </xf>
    <xf numFmtId="1" fontId="0" fillId="6" borderId="4" xfId="0" applyNumberFormat="1" applyFill="1" applyBorder="1" applyAlignment="1">
      <alignment horizontal="center"/>
    </xf>
    <xf numFmtId="2" fontId="0" fillId="7" borderId="4" xfId="0" applyNumberFormat="1" applyFill="1" applyBorder="1" applyAlignment="1">
      <alignment horizontal="center"/>
    </xf>
    <xf numFmtId="0" fontId="0" fillId="0" borderId="0" xfId="0" quotePrefix="1"/>
    <xf numFmtId="9" fontId="0" fillId="0" borderId="0" xfId="0" applyNumberFormat="1"/>
    <xf numFmtId="3" fontId="0" fillId="0" borderId="0" xfId="0" applyNumberFormat="1"/>
    <xf numFmtId="0" fontId="4" fillId="3" borderId="1" xfId="3"/>
    <xf numFmtId="0" fontId="0" fillId="9" borderId="0" xfId="0" applyFill="1"/>
    <xf numFmtId="0" fontId="0" fillId="10" borderId="0" xfId="0" applyFill="1"/>
    <xf numFmtId="0" fontId="2" fillId="2" borderId="1" xfId="1"/>
    <xf numFmtId="0" fontId="2" fillId="2" borderId="1" xfId="1" applyAlignment="1">
      <alignment horizontal="center" vertical="center" wrapText="1"/>
    </xf>
    <xf numFmtId="166" fontId="4" fillId="3" borderId="1" xfId="3" applyNumberFormat="1"/>
    <xf numFmtId="0" fontId="0" fillId="0" borderId="0" xfId="0" applyFill="1" applyBorder="1"/>
    <xf numFmtId="166" fontId="3" fillId="3" borderId="2" xfId="2" applyNumberFormat="1"/>
    <xf numFmtId="167" fontId="3" fillId="3" borderId="2" xfId="2" applyNumberFormat="1"/>
    <xf numFmtId="0" fontId="3" fillId="3" borderId="2" xfId="2"/>
    <xf numFmtId="0" fontId="0" fillId="11" borderId="0" xfId="0" applyFill="1"/>
    <xf numFmtId="0" fontId="0" fillId="12" borderId="0" xfId="0" applyFill="1"/>
    <xf numFmtId="11" fontId="0" fillId="11" borderId="0" xfId="0" applyNumberFormat="1" applyFill="1"/>
    <xf numFmtId="0" fontId="0" fillId="4" borderId="3" xfId="4" applyFont="1"/>
    <xf numFmtId="0" fontId="3" fillId="13" borderId="2" xfId="2" applyFill="1"/>
    <xf numFmtId="166" fontId="0" fillId="0" borderId="0" xfId="0" applyNumberFormat="1"/>
    <xf numFmtId="0" fontId="0" fillId="14" borderId="0" xfId="0" applyFill="1"/>
    <xf numFmtId="2" fontId="4" fillId="3" borderId="1" xfId="3" applyNumberFormat="1"/>
    <xf numFmtId="167" fontId="0" fillId="0" borderId="0" xfId="0" applyNumberFormat="1"/>
    <xf numFmtId="14" fontId="0" fillId="0" borderId="0" xfId="0" applyNumberFormat="1" applyAlignment="1">
      <alignment horizontal="left"/>
    </xf>
    <xf numFmtId="19" fontId="0" fillId="0" borderId="0" xfId="0" applyNumberFormat="1" applyAlignment="1">
      <alignment horizontal="left"/>
    </xf>
    <xf numFmtId="21" fontId="0" fillId="0" borderId="0" xfId="0" applyNumberFormat="1" applyAlignment="1">
      <alignment horizontal="left"/>
    </xf>
    <xf numFmtId="0" fontId="5" fillId="0" borderId="0" xfId="0" applyFont="1" applyAlignment="1">
      <alignment horizontal="left"/>
    </xf>
    <xf numFmtId="49" fontId="0" fillId="0" borderId="0" xfId="0" applyNumberFormat="1"/>
    <xf numFmtId="0" fontId="5" fillId="0" borderId="0" xfId="0" applyFont="1" applyAlignment="1">
      <alignment wrapText="1"/>
    </xf>
    <xf numFmtId="9" fontId="5" fillId="0" borderId="0" xfId="0" applyNumberFormat="1" applyFont="1" applyAlignment="1">
      <alignment horizontal="center"/>
    </xf>
    <xf numFmtId="9" fontId="5" fillId="0" borderId="0" xfId="0" applyNumberFormat="1" applyFont="1" applyAlignment="1">
      <alignment horizontal="left"/>
    </xf>
    <xf numFmtId="9" fontId="0" fillId="0" borderId="0" xfId="0" applyNumberFormat="1" applyAlignment="1">
      <alignment horizontal="left"/>
    </xf>
    <xf numFmtId="0" fontId="0" fillId="0" borderId="0" xfId="0" applyBorder="1" applyAlignment="1">
      <alignment horizontal="right"/>
    </xf>
    <xf numFmtId="0" fontId="5" fillId="0" borderId="0" xfId="0" applyFont="1" applyAlignment="1">
      <alignment horizontal="center" wrapText="1"/>
    </xf>
    <xf numFmtId="0" fontId="0" fillId="0" borderId="0" xfId="0"/>
    <xf numFmtId="2" fontId="0" fillId="0" borderId="0" xfId="0" applyNumberFormat="1"/>
    <xf numFmtId="0" fontId="0" fillId="8" borderId="0" xfId="0" applyFill="1"/>
    <xf numFmtId="2" fontId="0" fillId="8" borderId="0" xfId="0" applyNumberFormat="1" applyFill="1" applyAlignment="1">
      <alignment horizontal="center"/>
    </xf>
    <xf numFmtId="0" fontId="0" fillId="0" borderId="0" xfId="0" applyAlignment="1">
      <alignment vertical="top"/>
    </xf>
    <xf numFmtId="0" fontId="11" fillId="0" borderId="0" xfId="0" applyFont="1"/>
    <xf numFmtId="0" fontId="4" fillId="3" borderId="1" xfId="3" applyAlignment="1">
      <alignment horizontal="center"/>
    </xf>
    <xf numFmtId="0" fontId="0" fillId="0" borderId="0" xfId="0" applyAlignment="1">
      <alignment horizontal="right"/>
    </xf>
    <xf numFmtId="0" fontId="0" fillId="15" borderId="0" xfId="0" applyFill="1"/>
    <xf numFmtId="2" fontId="0" fillId="0" borderId="0" xfId="5" applyNumberFormat="1" applyFont="1"/>
    <xf numFmtId="0" fontId="0" fillId="5" borderId="5" xfId="0" applyFill="1" applyBorder="1" applyAlignment="1">
      <alignment horizontal="right"/>
    </xf>
    <xf numFmtId="0" fontId="0" fillId="5" borderId="6" xfId="0" applyFill="1" applyBorder="1" applyAlignment="1">
      <alignment horizontal="right"/>
    </xf>
    <xf numFmtId="0" fontId="0" fillId="0" borderId="0" xfId="0" applyBorder="1"/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right"/>
    </xf>
    <xf numFmtId="2" fontId="0" fillId="0" borderId="0" xfId="0" applyNumberFormat="1" applyBorder="1"/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66" fontId="0" fillId="0" borderId="0" xfId="0" applyNumberFormat="1" applyFill="1" applyBorder="1"/>
    <xf numFmtId="164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/>
    <xf numFmtId="166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/>
    <xf numFmtId="1" fontId="0" fillId="5" borderId="4" xfId="0" applyNumberFormat="1" applyFill="1" applyBorder="1" applyAlignment="1">
      <alignment horizontal="right"/>
    </xf>
    <xf numFmtId="2" fontId="0" fillId="6" borderId="4" xfId="0" applyNumberFormat="1" applyFill="1" applyBorder="1" applyAlignment="1">
      <alignment horizontal="center"/>
    </xf>
    <xf numFmtId="164" fontId="0" fillId="5" borderId="4" xfId="0" applyNumberFormat="1" applyFill="1" applyBorder="1" applyAlignment="1">
      <alignment horizontal="right"/>
    </xf>
    <xf numFmtId="0" fontId="1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8" borderId="0" xfId="0" applyFill="1" applyAlignment="1">
      <alignment horizontal="center"/>
    </xf>
    <xf numFmtId="0" fontId="5" fillId="0" borderId="0" xfId="0" applyFont="1" applyAlignment="1"/>
    <xf numFmtId="0" fontId="0" fillId="0" borderId="0" xfId="0" applyAlignment="1"/>
  </cellXfs>
  <cellStyles count="6">
    <cellStyle name="Calculation" xfId="3" builtinId="22"/>
    <cellStyle name="Input" xfId="1" builtinId="20"/>
    <cellStyle name="Normal" xfId="0" builtinId="0"/>
    <cellStyle name="Note" xfId="4" builtinId="10"/>
    <cellStyle name="Output" xfId="2" builtinId="21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microsoft.com/office/2017/06/relationships/rdRichValue" Target="richData/rdrichvalue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tyles" Target="style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06/relationships/rdRichValueStructure" Target="richData/rdrichvaluestructure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57150</xdr:colOff>
      <xdr:row>6</xdr:row>
      <xdr:rowOff>114300</xdr:rowOff>
    </xdr:from>
    <xdr:to>
      <xdr:col>20</xdr:col>
      <xdr:colOff>95250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33E8A5C8-DBEE-47BC-A09E-19905A7CAD52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17</xdr:col>
      <xdr:colOff>95250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7981950" y="1257300"/>
          <a:ext cx="64770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57150</xdr:colOff>
      <xdr:row>6</xdr:row>
      <xdr:rowOff>114300</xdr:rowOff>
    </xdr:from>
    <xdr:to>
      <xdr:col>20</xdr:col>
      <xdr:colOff>95250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B9137205-3A9C-43E0-A0B4-132FD87301EC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17</xdr:col>
      <xdr:colOff>95250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7981950" y="1257300"/>
          <a:ext cx="64770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57150</xdr:colOff>
      <xdr:row>6</xdr:row>
      <xdr:rowOff>114300</xdr:rowOff>
    </xdr:from>
    <xdr:to>
      <xdr:col>20</xdr:col>
      <xdr:colOff>95250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16C45156-F880-44C7-B88B-5F746B781173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gift\OneDrive%20-%20Environmental%20Protection%20Agency%20(EPA)\Yasai\YASAIw_v20w30\YASAIw.xla" TargetMode="External"/><Relationship Id="rId1" Type="http://schemas.openxmlformats.org/officeDocument/2006/relationships/externalLinkPath" Target="file:///C:\Users\jgift\OneDrive%20-%20Environmental%20Protection%20Agency%20(EPA)\Yasai\YASAIw_v20w30\YASAIw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YASAI Blank Sheet"/>
      <sheetName val="Simulation Output 1"/>
      <sheetName val="YASAIw"/>
    </sheetNames>
    <definedNames>
      <definedName name="GenBetaPERT"/>
      <definedName name="genBinomial"/>
      <definedName name="GenLimitNormal"/>
      <definedName name="GenLognormal"/>
      <definedName name="genNormal"/>
      <definedName name="genUniform"/>
      <definedName name="simOutput"/>
    </definedNames>
    <sheetDataSet>
      <sheetData sheetId="0"/>
      <sheetData sheetId="1"/>
      <sheetData sheetId="2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9</v>
    <v>1</v>
  </rv>
  <rv s="1">
    <v>9</v>
    <v>3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5"/>
  <sheetViews>
    <sheetView tabSelected="1" topLeftCell="A24" zoomScaleNormal="100" workbookViewId="0">
      <selection activeCell="A32" sqref="A32"/>
    </sheetView>
  </sheetViews>
  <sheetFormatPr defaultRowHeight="14.45"/>
  <cols>
    <col min="1" max="1" width="30.5703125" customWidth="1"/>
    <col min="2" max="2" width="18.140625" customWidth="1"/>
    <col min="3" max="3" width="18.28515625" customWidth="1"/>
    <col min="4" max="4" width="15.42578125" customWidth="1"/>
    <col min="5" max="5" width="15.85546875" customWidth="1"/>
    <col min="6" max="7" width="13" customWidth="1"/>
    <col min="8" max="8" width="16.5703125" customWidth="1"/>
    <col min="9" max="9" width="13" customWidth="1"/>
    <col min="10" max="10" width="13.140625" customWidth="1"/>
    <col min="11" max="11" width="14.28515625" customWidth="1"/>
    <col min="12" max="12" width="14" customWidth="1"/>
    <col min="13" max="13" width="14.85546875" customWidth="1"/>
    <col min="14" max="14" width="14.42578125" customWidth="1"/>
    <col min="15" max="15" width="13.42578125" customWidth="1"/>
    <col min="16" max="16" width="12.42578125" customWidth="1"/>
    <col min="17" max="18" width="11.140625" customWidth="1"/>
    <col min="19" max="19" width="11.42578125" customWidth="1"/>
    <col min="20" max="20" width="12.28515625" customWidth="1"/>
  </cols>
  <sheetData>
    <row r="1" spans="1:7">
      <c r="A1" s="1" t="s">
        <v>0</v>
      </c>
      <c r="B1" s="46"/>
      <c r="C1" s="46"/>
      <c r="D1" s="46"/>
      <c r="E1" s="46"/>
      <c r="F1" s="46"/>
      <c r="G1" s="46"/>
    </row>
    <row r="2" spans="1:7" ht="14.25" customHeight="1">
      <c r="A2" s="1" t="s">
        <v>1</v>
      </c>
      <c r="B2" s="46"/>
      <c r="C2" s="46"/>
      <c r="D2" s="46"/>
      <c r="E2" s="46"/>
      <c r="F2" s="46"/>
      <c r="G2" s="46"/>
    </row>
    <row r="3" spans="1:7" ht="14.25" customHeight="1">
      <c r="A3" s="1"/>
      <c r="B3" s="46"/>
      <c r="C3" s="46"/>
      <c r="D3" s="46"/>
      <c r="E3" s="46"/>
      <c r="F3" s="46"/>
      <c r="G3" s="46"/>
    </row>
    <row r="4" spans="1:7" ht="14.25" customHeight="1">
      <c r="A4" s="3" t="s">
        <v>2</v>
      </c>
      <c r="B4" s="4"/>
      <c r="C4" s="46"/>
      <c r="D4" s="46"/>
      <c r="E4" s="46"/>
      <c r="F4" s="46"/>
      <c r="G4" s="46"/>
    </row>
    <row r="5" spans="1:7" ht="14.25" customHeight="1">
      <c r="A5" s="3"/>
      <c r="B5" s="46"/>
      <c r="C5" s="46"/>
      <c r="D5" s="46"/>
      <c r="E5" s="46"/>
      <c r="F5" s="46"/>
      <c r="G5" s="46"/>
    </row>
    <row r="6" spans="1:7">
      <c r="A6" s="46"/>
      <c r="B6" s="1"/>
      <c r="C6" s="73" t="s">
        <v>3</v>
      </c>
      <c r="D6" s="73" t="s">
        <v>4</v>
      </c>
      <c r="E6" s="46"/>
      <c r="F6" s="46"/>
      <c r="G6" s="46"/>
    </row>
    <row r="7" spans="1:7">
      <c r="A7" s="46" t="s">
        <v>5</v>
      </c>
      <c r="B7" s="46"/>
      <c r="C7" s="2">
        <v>23.2</v>
      </c>
      <c r="D7" s="46"/>
      <c r="E7" s="46"/>
      <c r="F7" s="46"/>
      <c r="G7" s="46"/>
    </row>
    <row r="8" spans="1:7">
      <c r="A8" s="46" t="s">
        <v>6</v>
      </c>
      <c r="B8" s="46"/>
      <c r="C8" s="2">
        <v>69.8</v>
      </c>
      <c r="D8" s="46"/>
      <c r="E8" s="46"/>
      <c r="F8" s="46"/>
      <c r="G8" s="46"/>
    </row>
    <row r="9" spans="1:7" ht="15">
      <c r="A9" s="72" t="s">
        <v>7</v>
      </c>
      <c r="B9" s="46"/>
      <c r="C9" s="2">
        <v>2.5</v>
      </c>
      <c r="D9" s="2">
        <v>9.9</v>
      </c>
      <c r="E9" s="46"/>
      <c r="F9" s="46"/>
      <c r="G9" s="46"/>
    </row>
    <row r="10" spans="1:7">
      <c r="A10" s="46" t="s">
        <v>8</v>
      </c>
      <c r="B10" s="46"/>
      <c r="C10" s="71">
        <v>10.7</v>
      </c>
      <c r="D10" s="69">
        <v>188</v>
      </c>
      <c r="E10" s="5"/>
      <c r="F10" s="46"/>
      <c r="G10" s="6"/>
    </row>
    <row r="11" spans="1:7">
      <c r="A11" s="46" t="s">
        <v>9</v>
      </c>
      <c r="B11" s="46"/>
      <c r="C11" s="7">
        <v>0.05</v>
      </c>
      <c r="D11" s="7">
        <v>0.27</v>
      </c>
      <c r="E11" s="46"/>
      <c r="F11" s="46"/>
      <c r="G11" s="46"/>
    </row>
    <row r="12" spans="1:7">
      <c r="A12" s="46" t="s">
        <v>10</v>
      </c>
      <c r="B12" s="46"/>
      <c r="C12" s="56">
        <v>68</v>
      </c>
      <c r="D12" s="57">
        <v>30</v>
      </c>
      <c r="E12" s="46"/>
      <c r="F12" s="8"/>
      <c r="G12" s="46"/>
    </row>
    <row r="13" spans="1:7" s="46" customFormat="1">
      <c r="A13" s="46" t="s">
        <v>11</v>
      </c>
      <c r="C13" s="2">
        <v>70.3</v>
      </c>
      <c r="D13" s="2">
        <f>9.6*3</f>
        <v>28.799999999999997</v>
      </c>
      <c r="F13" s="8"/>
    </row>
    <row r="14" spans="1:7" ht="22.15" customHeight="1">
      <c r="A14" s="75"/>
      <c r="B14" s="46"/>
      <c r="C14" s="46"/>
      <c r="D14" s="46"/>
      <c r="E14" s="46"/>
      <c r="F14" s="8"/>
      <c r="G14" s="46"/>
    </row>
    <row r="15" spans="1:7">
      <c r="A15" s="46" t="s">
        <v>12</v>
      </c>
      <c r="B15" s="46"/>
      <c r="C15" s="46"/>
      <c r="D15" s="46"/>
      <c r="E15" s="46"/>
      <c r="F15" s="8"/>
      <c r="G15" s="46"/>
    </row>
    <row r="16" spans="1:7">
      <c r="A16" s="75"/>
      <c r="B16" s="46"/>
      <c r="C16" s="46"/>
      <c r="D16" s="46"/>
      <c r="E16" s="46"/>
      <c r="F16" s="8"/>
      <c r="G16" s="46"/>
    </row>
    <row r="17" spans="1:13">
      <c r="A17" s="75"/>
      <c r="B17" s="46"/>
      <c r="C17" s="46"/>
      <c r="D17" s="46"/>
      <c r="E17" s="46"/>
      <c r="F17" s="8"/>
      <c r="G17" s="46"/>
      <c r="H17" s="46"/>
      <c r="I17" s="46"/>
      <c r="J17" s="46"/>
      <c r="K17" s="46"/>
      <c r="L17" s="46"/>
      <c r="M17" s="46"/>
    </row>
    <row r="18" spans="1:13">
      <c r="A18" s="75"/>
      <c r="B18" s="46"/>
      <c r="C18" s="46"/>
      <c r="D18" s="46"/>
      <c r="E18" s="46"/>
      <c r="F18" s="8"/>
      <c r="G18" s="46"/>
      <c r="H18" s="46"/>
      <c r="I18" s="46"/>
      <c r="J18" s="46"/>
      <c r="K18" s="46"/>
      <c r="L18" s="46"/>
      <c r="M18" s="46"/>
    </row>
    <row r="19" spans="1:13" s="46" customFormat="1">
      <c r="A19" s="75"/>
      <c r="F19" s="8"/>
    </row>
    <row r="20" spans="1:13">
      <c r="A20" s="75"/>
      <c r="B20" s="46"/>
      <c r="C20" s="46"/>
      <c r="D20" s="46"/>
      <c r="E20" s="46"/>
      <c r="F20" s="8"/>
      <c r="G20" s="46"/>
      <c r="H20" s="46"/>
      <c r="I20" s="46"/>
      <c r="J20" s="46"/>
      <c r="K20" s="46"/>
      <c r="L20" s="46"/>
      <c r="M20" s="46"/>
    </row>
    <row r="21" spans="1:13" ht="43.15">
      <c r="A21" s="76" t="s">
        <v>13</v>
      </c>
      <c r="B21" s="76"/>
      <c r="C21" s="45" t="s">
        <v>14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</row>
    <row r="22" spans="1:13">
      <c r="A22" s="2">
        <v>0</v>
      </c>
      <c r="B22" s="2">
        <v>6.4</v>
      </c>
      <c r="C22" s="2">
        <v>101</v>
      </c>
      <c r="D22" s="46"/>
      <c r="E22" s="46"/>
      <c r="F22" s="46"/>
      <c r="G22" s="46"/>
      <c r="H22" s="46"/>
      <c r="I22" s="46"/>
      <c r="J22" s="46"/>
      <c r="K22" s="46"/>
      <c r="L22" s="46"/>
      <c r="M22" s="46"/>
    </row>
    <row r="23" spans="1:13">
      <c r="A23" s="2">
        <v>6.4</v>
      </c>
      <c r="B23" s="2">
        <v>82.8</v>
      </c>
      <c r="C23" s="2">
        <v>111</v>
      </c>
      <c r="D23" s="46"/>
      <c r="E23" s="46"/>
      <c r="F23" s="46"/>
      <c r="G23" s="46"/>
      <c r="H23" s="46"/>
      <c r="I23" s="46"/>
      <c r="J23" s="46"/>
      <c r="K23" s="46"/>
      <c r="L23" s="46"/>
      <c r="M23" s="46"/>
    </row>
    <row r="24" spans="1:13">
      <c r="A24" s="2">
        <v>82.8</v>
      </c>
      <c r="B24" s="2">
        <v>8280</v>
      </c>
      <c r="C24" s="2">
        <v>116</v>
      </c>
      <c r="D24" s="46"/>
      <c r="E24" s="46"/>
      <c r="F24" s="46"/>
      <c r="G24" s="46"/>
      <c r="H24" s="46"/>
      <c r="I24" s="46"/>
      <c r="J24" s="46"/>
      <c r="K24" s="46"/>
      <c r="L24" s="46"/>
      <c r="M24" s="46"/>
    </row>
    <row r="25" spans="1:13">
      <c r="A25" s="2"/>
      <c r="B25" s="2"/>
      <c r="C25" s="2"/>
      <c r="D25" s="46"/>
      <c r="E25" s="46"/>
      <c r="F25" s="46"/>
      <c r="G25" s="46"/>
      <c r="H25" s="46"/>
      <c r="I25" s="46"/>
      <c r="J25" s="46"/>
      <c r="K25" s="46"/>
      <c r="L25" s="46"/>
      <c r="M25" s="46"/>
    </row>
    <row r="26" spans="1:13">
      <c r="A26" s="2"/>
      <c r="B26" s="2"/>
      <c r="C26" s="2"/>
      <c r="D26" s="46"/>
      <c r="E26" s="46"/>
      <c r="F26" s="46"/>
      <c r="G26" s="46"/>
      <c r="H26" s="46"/>
      <c r="I26" s="46"/>
      <c r="J26" s="46"/>
      <c r="K26" s="46"/>
      <c r="L26" s="46"/>
      <c r="M26" s="46"/>
    </row>
    <row r="27" spans="1:13">
      <c r="A27" s="2"/>
      <c r="B27" s="2"/>
      <c r="C27" s="2"/>
      <c r="D27" s="46"/>
      <c r="E27" s="46"/>
      <c r="F27" s="46"/>
      <c r="G27" s="46"/>
      <c r="H27" s="46"/>
      <c r="I27" s="46"/>
      <c r="J27" s="46"/>
      <c r="K27" s="46"/>
      <c r="L27" s="46"/>
      <c r="M27" s="46"/>
    </row>
    <row r="28" spans="1:13">
      <c r="A28" s="2"/>
      <c r="B28" s="2"/>
      <c r="C28" s="2"/>
      <c r="D28" s="46"/>
      <c r="E28" s="46"/>
      <c r="F28" s="46"/>
      <c r="G28" s="46"/>
      <c r="H28" s="46"/>
      <c r="I28" s="46"/>
      <c r="J28" s="46"/>
      <c r="K28" s="46"/>
      <c r="L28" s="46"/>
      <c r="M28" s="46"/>
    </row>
    <row r="29" spans="1:13">
      <c r="A29" s="9" t="s">
        <v>15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</row>
    <row r="31" spans="1:13" ht="73.900000000000006">
      <c r="A31" s="10" t="s">
        <v>16</v>
      </c>
      <c r="B31" s="10" t="s">
        <v>17</v>
      </c>
      <c r="C31" s="10" t="s">
        <v>18</v>
      </c>
      <c r="D31" s="10" t="s">
        <v>19</v>
      </c>
      <c r="E31" s="10" t="s">
        <v>20</v>
      </c>
      <c r="F31" s="10" t="s">
        <v>21</v>
      </c>
      <c r="G31" s="46"/>
      <c r="H31" s="46"/>
      <c r="I31" s="46"/>
      <c r="J31" s="46"/>
      <c r="K31" s="46"/>
      <c r="L31" s="46"/>
      <c r="M31" s="46"/>
    </row>
    <row r="32" spans="1:13">
      <c r="A32" s="70">
        <f>'Exposure Means'!V22</f>
        <v>2.2394790992531002</v>
      </c>
      <c r="B32" s="70">
        <f>'Exposure Means'!V44</f>
        <v>2.4104069702158344</v>
      </c>
      <c r="C32" s="70">
        <f>'Exposure Means'!V76</f>
        <v>2.0783549933922636</v>
      </c>
      <c r="D32" s="12">
        <f>'Simulation Output 3'!D14</f>
        <v>0.10174015984727526</v>
      </c>
      <c r="E32" s="12">
        <f>'Simulation Output 3'!H13</f>
        <v>8.9197820409922107E-2</v>
      </c>
      <c r="F32" s="12">
        <f>'Simulation Output 3'!N12</f>
        <v>0.11584718172953827</v>
      </c>
      <c r="G32" s="46"/>
      <c r="H32" s="6">
        <v>0.10174015984727526</v>
      </c>
      <c r="I32" s="6">
        <v>8.9197820409922107E-2</v>
      </c>
      <c r="J32" s="6">
        <v>0.11584718172953827</v>
      </c>
      <c r="K32" s="6"/>
      <c r="L32" s="6"/>
      <c r="M32" s="6"/>
    </row>
    <row r="33" spans="1:18">
      <c r="A33" s="70">
        <f>'Exposure Means'!V23</f>
        <v>29.838263229651041</v>
      </c>
      <c r="B33" s="70">
        <f>'Exposure Means'!V45</f>
        <v>29.672753460339813</v>
      </c>
      <c r="C33" s="70">
        <f>'Exposure Means'!V77</f>
        <v>29.985858400870804</v>
      </c>
      <c r="D33" s="12">
        <f>'Simulation Output 3'!D17</f>
        <v>0.10694926089279076</v>
      </c>
      <c r="E33" s="12">
        <f>'Simulation Output 3'!H16</f>
        <v>9.4616820495731502E-2</v>
      </c>
      <c r="F33" s="12">
        <f>'Simulation Output 3'!N15</f>
        <v>0.12098733658609472</v>
      </c>
      <c r="G33" s="46"/>
      <c r="H33" s="6">
        <v>0.10694926089279076</v>
      </c>
      <c r="I33" s="6">
        <v>9.4616820495731502E-2</v>
      </c>
      <c r="J33" s="6">
        <v>0.12098733658609472</v>
      </c>
      <c r="K33" s="6"/>
      <c r="L33" s="6"/>
      <c r="M33" s="6"/>
      <c r="N33" s="46"/>
      <c r="O33" s="46"/>
      <c r="P33" s="46"/>
      <c r="Q33" s="46"/>
      <c r="R33" s="46"/>
    </row>
    <row r="34" spans="1:18">
      <c r="A34" s="11">
        <f>'Exposure Means'!V24</f>
        <v>778.94598814856374</v>
      </c>
      <c r="B34" s="11">
        <f>'Exposure Means'!V46</f>
        <v>653.58971647137184</v>
      </c>
      <c r="C34" s="11">
        <f>'Exposure Means'!V78</f>
        <v>907.97869055334843</v>
      </c>
      <c r="D34" s="12">
        <f>'Simulation Output 3'!D20</f>
        <v>0.22807264154423593</v>
      </c>
      <c r="E34" s="12">
        <f>'Simulation Output 3'!H19</f>
        <v>0.15678219283048675</v>
      </c>
      <c r="F34" s="12">
        <f>'Simulation Output 3'!N18</f>
        <v>0.39226263567696584</v>
      </c>
      <c r="G34" s="46"/>
      <c r="H34" s="6">
        <v>0.22807264154423593</v>
      </c>
      <c r="I34" s="6">
        <v>0.15678219283048675</v>
      </c>
      <c r="J34" s="6">
        <v>0.39226263567696584</v>
      </c>
      <c r="K34" s="6"/>
      <c r="L34" s="6"/>
      <c r="M34" s="6"/>
      <c r="N34" s="46"/>
      <c r="O34" s="46"/>
      <c r="P34" s="46"/>
      <c r="Q34" s="46"/>
      <c r="R34" s="46"/>
    </row>
    <row r="35" spans="1:18">
      <c r="A35" s="11" t="e">
        <f>'Exposure Means'!V25</f>
        <v>#NUM!</v>
      </c>
      <c r="B35" s="11" t="e">
        <f>'Exposure Means'!V47</f>
        <v>#NUM!</v>
      </c>
      <c r="C35" s="11" t="e">
        <f>'Exposure Means'!V79</f>
        <v>#NUM!</v>
      </c>
      <c r="D35" s="12" t="e">
        <f>#REF!</f>
        <v>#REF!</v>
      </c>
      <c r="E35" s="12" t="e">
        <f>#REF!</f>
        <v>#REF!</v>
      </c>
      <c r="F35" s="12" t="e">
        <f>#REF!</f>
        <v>#REF!</v>
      </c>
      <c r="G35" s="46"/>
      <c r="H35" s="46">
        <v>0</v>
      </c>
      <c r="I35" s="46">
        <v>0</v>
      </c>
      <c r="J35" s="46">
        <v>0</v>
      </c>
      <c r="K35" s="46"/>
      <c r="L35" s="46"/>
      <c r="M35" s="46"/>
      <c r="N35" s="46"/>
      <c r="O35" s="46"/>
      <c r="P35" s="46"/>
      <c r="Q35" s="46"/>
      <c r="R35" s="46"/>
    </row>
    <row r="36" spans="1:18">
      <c r="A36" s="11" t="e">
        <f>'Exposure Means'!V26</f>
        <v>#NUM!</v>
      </c>
      <c r="B36" s="11" t="e">
        <f>'Exposure Means'!V48</f>
        <v>#NUM!</v>
      </c>
      <c r="C36" s="11" t="e">
        <f>'Exposure Means'!V80</f>
        <v>#NUM!</v>
      </c>
      <c r="D36" s="12" t="e">
        <f>#REF!</f>
        <v>#REF!</v>
      </c>
      <c r="E36" s="12" t="e">
        <f>#REF!</f>
        <v>#REF!</v>
      </c>
      <c r="F36" s="12" t="e">
        <f>#REF!</f>
        <v>#REF!</v>
      </c>
      <c r="G36" s="46"/>
      <c r="H36" s="46">
        <v>0</v>
      </c>
      <c r="I36" s="46">
        <v>0</v>
      </c>
      <c r="J36" s="46">
        <v>0</v>
      </c>
      <c r="K36" s="46"/>
      <c r="L36" s="46"/>
      <c r="M36" s="46"/>
      <c r="N36" s="46"/>
      <c r="O36" s="46"/>
      <c r="P36" s="46"/>
      <c r="Q36" s="46"/>
      <c r="R36" s="46"/>
    </row>
    <row r="37" spans="1:18">
      <c r="A37" s="11" t="e">
        <f>'Exposure Means'!V27</f>
        <v>#NUM!</v>
      </c>
      <c r="B37" s="11" t="e">
        <f>'Exposure Means'!V49</f>
        <v>#NUM!</v>
      </c>
      <c r="C37" s="11" t="e">
        <f>'Exposure Means'!V81</f>
        <v>#NUM!</v>
      </c>
      <c r="D37" s="12" t="e">
        <f>#REF!</f>
        <v>#REF!</v>
      </c>
      <c r="E37" s="12" t="e">
        <f>#REF!</f>
        <v>#REF!</v>
      </c>
      <c r="F37" s="12" t="e">
        <f>#REF!</f>
        <v>#REF!</v>
      </c>
      <c r="G37" s="46"/>
      <c r="H37" s="46">
        <v>0</v>
      </c>
      <c r="I37" s="46">
        <v>0</v>
      </c>
      <c r="J37" s="46">
        <v>0</v>
      </c>
      <c r="K37" s="46"/>
      <c r="L37" s="46"/>
      <c r="M37" s="46"/>
      <c r="N37" s="46"/>
      <c r="O37" s="46"/>
      <c r="P37" s="46"/>
      <c r="Q37" s="46"/>
      <c r="R37" s="46"/>
    </row>
    <row r="39" spans="1:18">
      <c r="A39" s="9" t="s">
        <v>22</v>
      </c>
      <c r="B39" s="13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</row>
    <row r="41" spans="1:18" ht="21" customHeight="1">
      <c r="A41" s="1"/>
      <c r="B41" s="1"/>
      <c r="C41" s="46"/>
      <c r="D41" s="46"/>
      <c r="E41" s="46"/>
      <c r="F41" s="46"/>
      <c r="G41" s="22"/>
      <c r="H41" s="62"/>
      <c r="I41" s="62"/>
      <c r="J41" s="63"/>
      <c r="K41" s="63"/>
      <c r="L41" s="62"/>
      <c r="M41" s="62"/>
      <c r="N41" s="22"/>
      <c r="O41" s="22"/>
      <c r="P41" s="63"/>
      <c r="Q41" s="22"/>
      <c r="R41" s="22"/>
    </row>
    <row r="42" spans="1:18">
      <c r="A42" s="46"/>
      <c r="B42" s="55"/>
      <c r="C42" s="55"/>
      <c r="D42" s="47"/>
      <c r="E42" s="14"/>
      <c r="F42" s="14"/>
      <c r="G42" s="22"/>
      <c r="H42" s="64"/>
      <c r="I42" s="22"/>
      <c r="J42" s="22"/>
      <c r="K42" s="65"/>
      <c r="L42" s="66"/>
      <c r="M42" s="67"/>
      <c r="N42" s="22"/>
      <c r="O42" s="59"/>
      <c r="P42" s="64"/>
      <c r="Q42" s="22"/>
      <c r="R42" s="22"/>
    </row>
    <row r="43" spans="1:18">
      <c r="A43" s="46"/>
      <c r="B43" s="46"/>
      <c r="C43" s="46"/>
      <c r="D43" s="46"/>
      <c r="E43" s="46"/>
      <c r="F43" s="46"/>
      <c r="G43" s="22"/>
      <c r="H43" s="64"/>
      <c r="I43" s="22"/>
      <c r="J43" s="22"/>
      <c r="K43" s="65"/>
      <c r="L43" s="66"/>
      <c r="M43" s="67"/>
      <c r="N43" s="22"/>
      <c r="O43" s="22"/>
      <c r="P43" s="22"/>
      <c r="Q43" s="22"/>
      <c r="R43" s="22"/>
    </row>
    <row r="44" spans="1:18">
      <c r="A44" s="46"/>
      <c r="B44" s="46"/>
      <c r="C44" s="46"/>
      <c r="D44" s="46"/>
      <c r="E44" s="15"/>
      <c r="F44" s="15"/>
      <c r="G44" s="22"/>
      <c r="H44" s="22"/>
      <c r="I44" s="22"/>
      <c r="J44" s="22"/>
      <c r="K44" s="65"/>
      <c r="L44" s="66"/>
      <c r="M44" s="67"/>
      <c r="N44" s="22"/>
      <c r="O44" s="22"/>
      <c r="P44" s="22"/>
      <c r="Q44" s="22"/>
      <c r="R44" s="22"/>
    </row>
    <row r="45" spans="1:18">
      <c r="A45" s="46"/>
      <c r="B45" s="46"/>
      <c r="C45" s="46"/>
      <c r="D45" s="46"/>
      <c r="E45" s="46"/>
      <c r="F45" s="46"/>
      <c r="G45" s="22"/>
      <c r="H45" s="22"/>
      <c r="I45" s="22"/>
      <c r="J45" s="22"/>
      <c r="K45" s="65"/>
      <c r="L45" s="66"/>
      <c r="M45" s="67"/>
      <c r="N45" s="22"/>
      <c r="O45" s="22"/>
      <c r="P45" s="22"/>
      <c r="Q45" s="22"/>
      <c r="R45" s="22"/>
    </row>
    <row r="46" spans="1:18">
      <c r="A46" s="46"/>
      <c r="B46" s="46"/>
      <c r="C46" s="46"/>
      <c r="D46" s="46"/>
      <c r="E46" s="46"/>
      <c r="F46" s="46"/>
      <c r="G46" s="22"/>
      <c r="H46" s="22"/>
      <c r="I46" s="22"/>
      <c r="J46" s="22"/>
      <c r="K46" s="65"/>
      <c r="L46" s="66"/>
      <c r="M46" s="67"/>
      <c r="N46" s="22"/>
      <c r="O46" s="22"/>
      <c r="P46" s="22"/>
      <c r="Q46" s="22"/>
      <c r="R46" s="22"/>
    </row>
    <row r="47" spans="1:18">
      <c r="A47" s="46"/>
      <c r="B47" s="46"/>
      <c r="C47" s="46"/>
      <c r="D47" s="46"/>
      <c r="E47" s="46"/>
      <c r="F47" s="46"/>
      <c r="G47" s="22"/>
      <c r="H47" s="22"/>
      <c r="I47" s="22"/>
      <c r="J47" s="22"/>
      <c r="K47" s="65"/>
      <c r="L47" s="66"/>
      <c r="M47" s="67"/>
      <c r="N47" s="22"/>
      <c r="O47" s="22"/>
      <c r="P47" s="22"/>
      <c r="Q47" s="22"/>
      <c r="R47" s="22"/>
    </row>
    <row r="48" spans="1:18">
      <c r="A48" s="46"/>
      <c r="B48" s="46"/>
      <c r="C48" s="46"/>
      <c r="D48" s="46"/>
      <c r="E48" s="46"/>
      <c r="F48" s="46"/>
      <c r="G48" s="22"/>
      <c r="H48" s="22"/>
      <c r="I48" s="22"/>
      <c r="J48" s="22"/>
      <c r="K48" s="65"/>
      <c r="L48" s="66"/>
      <c r="M48" s="67"/>
      <c r="N48" s="22"/>
      <c r="O48" s="59"/>
      <c r="P48" s="64"/>
      <c r="Q48" s="22"/>
      <c r="R48" s="22"/>
    </row>
    <row r="49" spans="1:18">
      <c r="A49" s="46"/>
      <c r="B49" s="46"/>
      <c r="C49" s="46"/>
      <c r="D49" s="46"/>
      <c r="E49" s="46"/>
      <c r="F49" s="46"/>
      <c r="G49" s="22"/>
      <c r="H49" s="22"/>
      <c r="I49" s="22"/>
      <c r="J49" s="22"/>
      <c r="K49" s="65"/>
      <c r="L49" s="66"/>
      <c r="M49" s="67"/>
      <c r="N49" s="22"/>
      <c r="O49" s="60"/>
      <c r="P49" s="64"/>
      <c r="Q49" s="22"/>
      <c r="R49" s="22"/>
    </row>
    <row r="50" spans="1:18">
      <c r="A50" s="46"/>
      <c r="B50" s="46"/>
      <c r="C50" s="46"/>
      <c r="D50" s="46"/>
      <c r="E50" s="46"/>
      <c r="F50" s="46"/>
      <c r="G50" s="22"/>
      <c r="H50" s="22"/>
      <c r="I50" s="22"/>
      <c r="J50" s="22"/>
      <c r="K50" s="65"/>
      <c r="L50" s="66"/>
      <c r="M50" s="67"/>
      <c r="N50" s="22"/>
      <c r="O50" s="22"/>
      <c r="P50" s="22"/>
      <c r="Q50" s="22"/>
      <c r="R50" s="22"/>
    </row>
    <row r="51" spans="1:18">
      <c r="A51" s="46"/>
      <c r="B51" s="46"/>
      <c r="C51" s="46"/>
      <c r="D51" s="46"/>
      <c r="E51" s="46"/>
      <c r="F51" s="46"/>
      <c r="G51" s="22"/>
      <c r="H51" s="22"/>
      <c r="I51" s="22"/>
      <c r="J51" s="68"/>
      <c r="K51" s="65"/>
      <c r="L51" s="66"/>
      <c r="M51" s="67"/>
      <c r="N51" s="22"/>
      <c r="O51" s="22"/>
      <c r="P51" s="63"/>
      <c r="Q51" s="22"/>
      <c r="R51" s="22"/>
    </row>
    <row r="52" spans="1:18">
      <c r="A52" s="46"/>
      <c r="B52" s="46"/>
      <c r="C52" s="46"/>
      <c r="D52" s="46"/>
      <c r="E52" s="46"/>
      <c r="F52" s="46"/>
      <c r="G52" s="22"/>
      <c r="H52" s="22"/>
      <c r="I52" s="22"/>
      <c r="J52" s="22"/>
      <c r="K52" s="65"/>
      <c r="L52" s="66"/>
      <c r="M52" s="67"/>
      <c r="N52" s="22"/>
      <c r="O52" s="59"/>
      <c r="P52" s="64"/>
      <c r="Q52" s="22"/>
      <c r="R52" s="22"/>
    </row>
    <row r="53" spans="1:18">
      <c r="A53" s="1"/>
      <c r="B53" s="46"/>
      <c r="C53" s="46"/>
      <c r="D53" s="46"/>
      <c r="E53" s="46"/>
      <c r="F53" s="46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</row>
    <row r="54" spans="1:18">
      <c r="A54" s="46"/>
      <c r="B54" s="46"/>
      <c r="C54" s="46"/>
      <c r="D54" s="46"/>
      <c r="E54" s="46"/>
      <c r="F54" s="46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</row>
    <row r="55" spans="1:18">
      <c r="A55" s="58"/>
      <c r="B55" s="58"/>
      <c r="C55" s="58"/>
      <c r="D55" s="46"/>
      <c r="E55" s="46"/>
      <c r="F55" s="46"/>
      <c r="G55" s="22"/>
      <c r="H55" s="64"/>
      <c r="I55" s="22"/>
      <c r="J55" s="22"/>
      <c r="K55" s="22"/>
      <c r="L55" s="22"/>
      <c r="M55" s="22"/>
      <c r="N55" s="22"/>
      <c r="O55" s="22"/>
      <c r="P55" s="22"/>
      <c r="Q55" s="22"/>
      <c r="R55" s="22"/>
    </row>
    <row r="56" spans="1:18">
      <c r="A56" s="58"/>
      <c r="B56" s="58"/>
      <c r="C56" s="58"/>
      <c r="D56" s="46"/>
      <c r="E56" s="46"/>
      <c r="F56" s="46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</row>
    <row r="57" spans="1:18">
      <c r="A57" s="58"/>
      <c r="B57" s="61"/>
      <c r="C57" s="58"/>
      <c r="D57" s="46"/>
      <c r="E57" s="46"/>
      <c r="F57" s="46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</row>
    <row r="58" spans="1:18">
      <c r="A58" s="58"/>
      <c r="B58" s="61"/>
      <c r="C58" s="58"/>
      <c r="D58" s="46"/>
      <c r="E58" s="46"/>
      <c r="F58" s="46"/>
      <c r="G58" s="22"/>
      <c r="H58" s="22"/>
      <c r="I58" s="22"/>
      <c r="J58" s="22"/>
      <c r="K58" s="22"/>
      <c r="L58" s="22"/>
      <c r="M58" s="22"/>
      <c r="N58" s="22"/>
      <c r="O58" s="59"/>
      <c r="P58" s="64"/>
      <c r="Q58" s="22"/>
      <c r="R58" s="22"/>
    </row>
    <row r="59" spans="1:18">
      <c r="A59" s="58"/>
      <c r="B59" s="61"/>
      <c r="C59" s="58"/>
      <c r="D59" s="46"/>
      <c r="E59" s="46"/>
      <c r="F59" s="46"/>
      <c r="G59" s="22"/>
      <c r="H59" s="22"/>
      <c r="I59" s="22"/>
      <c r="J59" s="22"/>
      <c r="K59" s="22"/>
      <c r="L59" s="22"/>
      <c r="M59" s="22"/>
      <c r="N59" s="22"/>
      <c r="O59" s="60"/>
      <c r="P59" s="64"/>
      <c r="Q59" s="22"/>
      <c r="R59" s="22"/>
    </row>
    <row r="60" spans="1:18">
      <c r="A60" s="58"/>
      <c r="B60" s="61"/>
      <c r="C60" s="58"/>
      <c r="D60" s="46"/>
      <c r="E60" s="46"/>
      <c r="F60" s="46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</row>
    <row r="61" spans="1:18">
      <c r="A61" s="44"/>
      <c r="B61" s="44"/>
      <c r="C61" s="58"/>
      <c r="D61" s="46"/>
      <c r="E61" s="46"/>
      <c r="F61" s="46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</row>
    <row r="62" spans="1:18">
      <c r="A62" s="44"/>
      <c r="B62" s="44"/>
      <c r="C62" s="58"/>
      <c r="D62" s="46"/>
      <c r="E62" s="46"/>
      <c r="F62" s="46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</row>
    <row r="63" spans="1:18">
      <c r="A63" s="58"/>
      <c r="B63" s="58"/>
      <c r="C63" s="58"/>
      <c r="D63" s="46"/>
      <c r="E63" s="46"/>
      <c r="F63" s="46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>
      <c r="A64" s="46"/>
      <c r="B64" s="46"/>
      <c r="C64" s="46"/>
      <c r="D64" s="46"/>
      <c r="E64" s="46"/>
      <c r="F64" s="46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7:18"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7:18"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</row>
    <row r="67" spans="7:18"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</row>
    <row r="68" spans="7:18"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</row>
    <row r="69" spans="7:18"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</row>
    <row r="70" spans="7:18"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</row>
    <row r="71" spans="7:18"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</row>
    <row r="72" spans="7:18"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</row>
    <row r="73" spans="7:18"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</row>
    <row r="74" spans="7:18"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</row>
    <row r="75" spans="7:18"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</row>
  </sheetData>
  <mergeCells count="1">
    <mergeCell ref="A21:B21"/>
  </mergeCells>
  <pageMargins left="0.7" right="0.7" top="0.75" bottom="0.75" header="0.3" footer="0.3"/>
  <pageSetup orientation="portrait" verticalDpi="597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11"/>
  <sheetViews>
    <sheetView workbookViewId="0">
      <selection activeCell="T13" sqref="T13"/>
    </sheetView>
  </sheetViews>
  <sheetFormatPr defaultColWidth="9.140625" defaultRowHeight="14.45"/>
  <cols>
    <col min="1" max="12" width="9.140625" style="46"/>
    <col min="13" max="13" width="11.42578125" style="46" customWidth="1"/>
    <col min="14" max="15" width="9.140625" style="46"/>
    <col min="16" max="16" width="10.5703125" style="46" customWidth="1"/>
    <col min="17" max="18" width="9.140625" style="46"/>
    <col min="19" max="19" width="11.42578125" style="46" customWidth="1"/>
    <col min="20" max="16384" width="9.140625" style="46"/>
  </cols>
  <sheetData>
    <row r="1" spans="1:24">
      <c r="B1" s="1" t="s">
        <v>23</v>
      </c>
      <c r="M1" s="1"/>
    </row>
    <row r="2" spans="1:24">
      <c r="B2" s="46" t="s">
        <v>24</v>
      </c>
      <c r="C2" s="46" t="e" vm="1">
        <f ca="1">MIN(C$11:INDIRECT(CONCATENATE("C",$P$3+10)))</f>
        <v>#VALUE!</v>
      </c>
      <c r="D2" s="46" t="e" vm="1">
        <f ca="1">MIN(D$11:INDIRECT(CONCATENATE("D",$P$3+10)))</f>
        <v>#VALUE!</v>
      </c>
      <c r="F2" s="46" t="e" vm="1">
        <f ca="1">MIN(F$11:INDIRECT(CONCATENATE("F",$P$3+10)))</f>
        <v>#VALUE!</v>
      </c>
      <c r="G2" s="46" t="e" vm="1">
        <f ca="1">MIN(G$11:INDIRECT(CONCATENATE("G",$P$3+10)))</f>
        <v>#VALUE!</v>
      </c>
      <c r="H2" s="46" t="e" vm="1">
        <f ca="1">MIN(H$11:INDIRECT(CONCATENATE("G",$P$3+10)))</f>
        <v>#VALUE!</v>
      </c>
      <c r="I2" s="46" t="e" vm="1">
        <f>MIN(I$11:I19086)</f>
        <v>#VALUE!</v>
      </c>
      <c r="J2" s="46" t="e" vm="1">
        <f>MIN(J$11:J19086)</f>
        <v>#VALUE!</v>
      </c>
      <c r="M2" s="1" t="s">
        <v>25</v>
      </c>
    </row>
    <row r="3" spans="1:24">
      <c r="B3" s="46" t="s">
        <v>26</v>
      </c>
      <c r="C3" s="46" t="e" vm="1">
        <f ca="1">MAX(C$11:INDIRECT(CONCATENATE("C",$P$3+10)))</f>
        <v>#VALUE!</v>
      </c>
      <c r="D3" s="46" t="e" vm="1">
        <f ca="1">MAX(D$11:INDIRECT(CONCATENATE("D",$P$3+10)))</f>
        <v>#VALUE!</v>
      </c>
      <c r="F3" s="46" t="e" vm="1">
        <f ca="1">MAX(F$11:INDIRECT(CONCATENATE("F",$P$3+10)))</f>
        <v>#VALUE!</v>
      </c>
      <c r="G3" s="46" t="e" vm="1">
        <f ca="1">MAX(G$11:INDIRECT(CONCATENATE("G",$P$3+10)))</f>
        <v>#VALUE!</v>
      </c>
      <c r="H3" s="46" t="e" vm="1">
        <f ca="1">MAX(H$11:INDIRECT(CONCATENATE("G",$P$3+10)))</f>
        <v>#VALUE!</v>
      </c>
      <c r="I3" s="46" t="e" vm="1">
        <f>MAX(I$11:I19087)</f>
        <v>#VALUE!</v>
      </c>
      <c r="J3" s="46" t="e" vm="1">
        <f>MAX(J$11:J19087)</f>
        <v>#VALUE!</v>
      </c>
      <c r="K3" s="53" t="s">
        <v>27</v>
      </c>
      <c r="L3" s="53"/>
      <c r="M3" s="74">
        <v>1</v>
      </c>
      <c r="O3" s="53" t="s">
        <v>28</v>
      </c>
      <c r="P3" s="74">
        <f>Main!$C$22</f>
        <v>101</v>
      </c>
    </row>
    <row r="4" spans="1:24">
      <c r="B4" s="46" t="s">
        <v>29</v>
      </c>
      <c r="C4" s="46" t="e" vm="1">
        <f ca="1">AVERAGE(C$11:INDIRECT(CONCATENATE("C",$P$3+10)))</f>
        <v>#VALUE!</v>
      </c>
      <c r="D4" s="46" t="e" vm="1">
        <f ca="1">AVERAGE(D$11:INDIRECT(CONCATENATE("D",$P$3+10)))</f>
        <v>#VALUE!</v>
      </c>
      <c r="F4" s="46" t="e" vm="1">
        <f>AVERAGE(F$11:F20003)</f>
        <v>#VALUE!</v>
      </c>
      <c r="G4" s="46" t="e" vm="1">
        <f>AVERAGE(G$11:G20003)</f>
        <v>#VALUE!</v>
      </c>
      <c r="H4" s="46" t="e" vm="1">
        <f ca="1">AVERAGE(H$11:INDIRECT(CONCATENATE("G",$P$3+10)))</f>
        <v>#VALUE!</v>
      </c>
      <c r="I4" s="46" t="e" vm="1">
        <f>AVERAGE(I$11:I19088)</f>
        <v>#VALUE!</v>
      </c>
      <c r="J4" s="46" t="e" vm="1">
        <f>AVERAGE(J$11:J19088)</f>
        <v>#VALUE!</v>
      </c>
    </row>
    <row r="5" spans="1:24">
      <c r="B5" s="46" t="s">
        <v>30</v>
      </c>
      <c r="C5" s="46" t="e" vm="1">
        <f ca="1">_xlfn.STDEV.S(C$11:INDIRECT(CONCATENATE("C",$P$3+10)))</f>
        <v>#VALUE!</v>
      </c>
      <c r="D5" s="46" t="e" vm="1">
        <f ca="1">_xlfn.STDEV.S(D$11:INDIRECT(CONCATENATE("D",$P$3+10)))</f>
        <v>#VALUE!</v>
      </c>
      <c r="F5" s="46" t="e" vm="1">
        <f ca="1">_xlfn.STDEV.S(F$11:INDIRECT(CONCATENATE("F",$P$3+10)))</f>
        <v>#VALUE!</v>
      </c>
      <c r="G5" s="46" t="e" vm="1">
        <f ca="1">_xlfn.STDEV.S(G$11:INDIRECT(CONCATENATE("G",$P$3+10)))</f>
        <v>#VALUE!</v>
      </c>
      <c r="H5" s="46" t="e" vm="1">
        <f ca="1">_xlfn.STDEV.S(H$11:INDIRECT(CONCATENATE("G",$P$3+10)))</f>
        <v>#VALUE!</v>
      </c>
      <c r="I5" s="46" t="e" vm="1">
        <f>_xlfn.STDEV.S(I$11:I19089)</f>
        <v>#VALUE!</v>
      </c>
      <c r="J5" s="46" t="e" vm="1">
        <f>_xlfn.STDEV.S(J$11:J19089)</f>
        <v>#VALUE!</v>
      </c>
      <c r="K5" s="78" t="s">
        <v>31</v>
      </c>
      <c r="L5" s="78"/>
      <c r="M5" s="78"/>
      <c r="N5" s="78" t="s">
        <v>32</v>
      </c>
      <c r="O5" s="78"/>
      <c r="P5" s="78"/>
      <c r="Q5" s="74"/>
      <c r="R5" s="78" t="s">
        <v>33</v>
      </c>
      <c r="S5" s="78"/>
    </row>
    <row r="6" spans="1:24">
      <c r="M6" s="74" t="s">
        <v>34</v>
      </c>
      <c r="P6" s="74" t="s">
        <v>34</v>
      </c>
      <c r="Q6" s="74"/>
      <c r="S6" s="74" t="s">
        <v>34</v>
      </c>
    </row>
    <row r="7" spans="1:24">
      <c r="C7" s="48" t="s">
        <v>35</v>
      </c>
      <c r="D7" s="48"/>
      <c r="E7" s="48"/>
      <c r="F7" s="48"/>
      <c r="G7" s="48"/>
      <c r="H7" s="48"/>
      <c r="L7" s="51"/>
      <c r="M7" s="54" t="e" vm="2">
        <f ca="1">[1]!simOutput(AVERAGE(M11:IF($P$3&gt;1000,M1011,INDIRECT(CONCATENATE("M",$P$3+10)))),"d1_avg_mle_doses")</f>
        <v>#VALUE!</v>
      </c>
      <c r="N7" s="51"/>
      <c r="O7" s="51"/>
      <c r="P7" s="54" t="e" vm="2">
        <f ca="1">[1]!simOutput(AVERAGE(P11:IF($P$3&gt;1000,P1011,INDIRECT(CONCATENATE("P",$P$3+10)))),"d1_avg_low_doses")</f>
        <v>#VALUE!</v>
      </c>
      <c r="Q7" s="51"/>
      <c r="R7" s="51"/>
      <c r="S7" s="54" t="e" vm="2">
        <f ca="1">[1]!simOutput(AVERAGE(S11:IF($P$3&gt;1000,S915,INDIRECT(CONCATENATE("S",$P$3+10)))),"d1_avg_high_doses")</f>
        <v>#VALUE!</v>
      </c>
      <c r="U7" s="77" t="s">
        <v>36</v>
      </c>
      <c r="V7" s="77"/>
    </row>
    <row r="8" spans="1:24">
      <c r="C8" s="48" t="s">
        <v>37</v>
      </c>
      <c r="D8" s="48" t="s">
        <v>38</v>
      </c>
      <c r="E8" s="48"/>
      <c r="F8" s="48"/>
      <c r="G8" s="48"/>
      <c r="H8" s="48" t="s">
        <v>39</v>
      </c>
      <c r="I8" s="48" t="s">
        <v>40</v>
      </c>
      <c r="J8" s="48" t="s">
        <v>41</v>
      </c>
      <c r="K8" s="49" t="s">
        <v>42</v>
      </c>
      <c r="L8" s="49" t="s">
        <v>43</v>
      </c>
      <c r="M8" s="52" t="s">
        <v>44</v>
      </c>
      <c r="N8" s="49" t="s">
        <v>42</v>
      </c>
      <c r="O8" s="49" t="s">
        <v>43</v>
      </c>
      <c r="P8" s="52" t="s">
        <v>44</v>
      </c>
      <c r="Q8" s="49" t="s">
        <v>42</v>
      </c>
      <c r="R8" s="49" t="s">
        <v>43</v>
      </c>
      <c r="S8" s="52" t="s">
        <v>44</v>
      </c>
      <c r="U8" s="77"/>
      <c r="V8" s="77"/>
      <c r="X8" s="47"/>
    </row>
    <row r="9" spans="1:24">
      <c r="B9" s="46" t="s">
        <v>45</v>
      </c>
      <c r="C9" s="47">
        <f>Main!$C$11</f>
        <v>0.05</v>
      </c>
      <c r="D9" s="46">
        <f>IF(Main!$C$7/Main!$C$8=1, 0.99, (Main!$C$7/Main!$C$8))</f>
        <v>0.33237822349570201</v>
      </c>
      <c r="F9" s="46">
        <f>Main!$C$10/1000</f>
        <v>1.0699999999999999E-2</v>
      </c>
      <c r="G9" s="46">
        <f>Main!$C$10/1000</f>
        <v>1.0699999999999999E-2</v>
      </c>
      <c r="H9" s="46">
        <f>Main!$C$9</f>
        <v>2.5</v>
      </c>
      <c r="I9" s="47">
        <f>Main!C12</f>
        <v>68</v>
      </c>
      <c r="J9" s="47">
        <f>Main!C13</f>
        <v>70.3</v>
      </c>
      <c r="K9" s="46">
        <f>'Exposure Means'!$O$3</f>
        <v>0</v>
      </c>
      <c r="L9" s="47">
        <f>'Exposure Means'!$D$3</f>
        <v>3.2413389132911163</v>
      </c>
      <c r="M9" s="51"/>
      <c r="N9" s="46">
        <f>'Exposure Means'!$O$32</f>
        <v>0</v>
      </c>
      <c r="O9" s="47">
        <f>'Exposure Means'!$D$32</f>
        <v>3.1798451629018412</v>
      </c>
      <c r="P9" s="51"/>
      <c r="Q9" s="46">
        <f>'Exposure Means'!$O$64</f>
        <v>0</v>
      </c>
      <c r="R9" s="47">
        <f>'Exposure Means'!$D$64</f>
        <v>3.3201571177760067</v>
      </c>
      <c r="U9" s="77"/>
      <c r="V9" s="77"/>
    </row>
    <row r="10" spans="1:24">
      <c r="B10" s="46" t="s">
        <v>46</v>
      </c>
      <c r="C10" s="46">
        <f>Main!$D$11/3</f>
        <v>9.0000000000000011E-2</v>
      </c>
      <c r="F10" s="46">
        <f>Main!$D$10/3000</f>
        <v>6.2666666666666662E-2</v>
      </c>
      <c r="G10" s="46">
        <f>Main!$D$10/3000</f>
        <v>6.2666666666666662E-2</v>
      </c>
      <c r="H10" s="46">
        <f>Main!$D$9/3</f>
        <v>3.3000000000000003</v>
      </c>
      <c r="I10" s="46">
        <f>Main!$D$12/3</f>
        <v>10</v>
      </c>
      <c r="J10" s="46">
        <f>Main!D13/3</f>
        <v>9.6</v>
      </c>
      <c r="K10" s="46">
        <f>'Exposure Means'!$P$3</f>
        <v>0.2923805838162653</v>
      </c>
      <c r="L10" s="47">
        <f>'Exposure Means'!$D$4</f>
        <v>2.5346465197914676</v>
      </c>
      <c r="M10" s="51"/>
      <c r="N10" s="46">
        <f>'Exposure Means'!$P$32</f>
        <v>0.2831959117231021</v>
      </c>
      <c r="O10" s="47">
        <f>'Exposure Means'!$D$33</f>
        <v>2.3083507576338058</v>
      </c>
      <c r="P10" s="51"/>
      <c r="Q10" s="46">
        <f>'Exposure Means'!$P$64</f>
        <v>0.29948893807485111</v>
      </c>
      <c r="R10" s="47">
        <f>'Exposure Means'!$D$65</f>
        <v>2.7836851142192942</v>
      </c>
      <c r="S10" s="51"/>
      <c r="U10" s="77"/>
      <c r="V10" s="77"/>
    </row>
    <row r="11" spans="1:24">
      <c r="A11" s="46">
        <v>1</v>
      </c>
      <c r="C11" s="46" t="e" vm="2">
        <f>[1]!GenLimitNormal($C$9,$C$10,0,1000,0)</f>
        <v>#VALUE!</v>
      </c>
      <c r="D11" s="46" t="e" vm="2">
        <f>[1]!GenBetaPERT(0,$D$9,1)</f>
        <v>#VALUE!</v>
      </c>
      <c r="E11" s="46" t="e" vm="2">
        <f>[1]!genBinomial(1,0.65)</f>
        <v>#VALUE!</v>
      </c>
      <c r="F11" s="46" t="e" vm="2">
        <f>[1]!GenLognormal($F$9,$F$10)</f>
        <v>#VALUE!</v>
      </c>
      <c r="G11" s="46" t="e" vm="2">
        <f>[1]!GenLognormal($G$9,$G$10)</f>
        <v>#VALUE!</v>
      </c>
      <c r="H11" s="46" t="e" vm="2">
        <f>[1]!GenLognormal($H$9,$H$10)</f>
        <v>#VALUE!</v>
      </c>
      <c r="I11" s="46" t="e" vm="2">
        <f>[1]!GenLognormal($I$9,$I$10)</f>
        <v>#VALUE!</v>
      </c>
      <c r="J11" s="46" t="e" vm="2">
        <f>[1]!genNormal($J$9,$J$10)</f>
        <v>#VALUE!</v>
      </c>
      <c r="K11" s="46" t="e" vm="2">
        <f>[1]!genUniform($K$9,$K$10)</f>
        <v>#VALUE!</v>
      </c>
      <c r="L11" s="46" t="e" vm="1">
        <f>_xlfn.LOGNORM.INV($K11,$L$9,$L$10)*1000</f>
        <v>#VALUE!</v>
      </c>
      <c r="M11" s="46" t="e" vm="1">
        <f>($C11+$D11*(($L11/($J11*365))/$I11)+(1-$D11)*($H11*$G11))</f>
        <v>#VALUE!</v>
      </c>
      <c r="N11" s="46" t="e" vm="2">
        <f>[1]!genUniform($K$9,$K$10)</f>
        <v>#VALUE!</v>
      </c>
      <c r="O11" s="46" t="e" vm="1">
        <f>_xlfn.LOGNORM.INV($N11,$O$9,$O$10)*1000</f>
        <v>#VALUE!</v>
      </c>
      <c r="P11" s="46" t="e" vm="1">
        <f>($C11+$D11*(($O11/($J11*365))/$I11)+(1-$D11)*($H11*$G11))</f>
        <v>#VALUE!</v>
      </c>
      <c r="Q11" s="46" t="e" vm="2">
        <f>[1]!genUniform($K$9,$K$10)</f>
        <v>#VALUE!</v>
      </c>
      <c r="R11" s="46" t="e" vm="1">
        <f>_xlfn.LOGNORM.INV($Q11,$R$9,$R$10)*1000</f>
        <v>#VALUE!</v>
      </c>
      <c r="S11" s="46" t="e" vm="1">
        <f>($C11+$D11*(($R11/($J11*365))/$I11)+(1-$D11)*($H11*$G11))</f>
        <v>#VALUE!</v>
      </c>
      <c r="U11" s="77"/>
      <c r="V11" s="77"/>
    </row>
    <row r="12" spans="1:24">
      <c r="A12" s="46">
        <v>2</v>
      </c>
      <c r="C12" s="46" t="e" vm="2">
        <f>[1]!GenLimitNormal($C$9,$C$10,0,1000,0)</f>
        <v>#VALUE!</v>
      </c>
      <c r="D12" s="46" t="e" vm="2">
        <f>[1]!GenBetaPERT(0,$D$9,1)</f>
        <v>#VALUE!</v>
      </c>
      <c r="E12" s="46" t="e" vm="2">
        <f>[1]!genBinomial(1,0.65)</f>
        <v>#VALUE!</v>
      </c>
      <c r="F12" s="46" t="e" vm="2">
        <f>[1]!GenLognormal($F$9,$F$10)</f>
        <v>#VALUE!</v>
      </c>
      <c r="G12" s="46" t="e" vm="2">
        <f>[1]!GenLognormal($G$9,$G$10)</f>
        <v>#VALUE!</v>
      </c>
      <c r="H12" s="46" t="e" vm="2">
        <f>[1]!GenLognormal($H$9,$H$10)</f>
        <v>#VALUE!</v>
      </c>
      <c r="I12" s="46" t="e" vm="2">
        <f>[1]!GenLognormal($I$9,$I$10)</f>
        <v>#VALUE!</v>
      </c>
      <c r="J12" s="46" t="e" vm="2">
        <f>[1]!genNormal($J$9,$J$10)</f>
        <v>#VALUE!</v>
      </c>
      <c r="K12" s="46" t="e" vm="2">
        <f>[1]!genUniform($K$9,$K$10)</f>
        <v>#VALUE!</v>
      </c>
      <c r="L12" s="46" t="e" vm="1">
        <f t="shared" ref="L12:L75" si="0">_xlfn.LOGNORM.INV($K12,$L$9,$L$10)*1000</f>
        <v>#VALUE!</v>
      </c>
      <c r="M12" s="46" t="e" vm="1">
        <f t="shared" ref="M12:M75" si="1">($C12+$D12*(($L12/($J12*365))/$I12)+(1-$D12)*($H12*$G12))</f>
        <v>#VALUE!</v>
      </c>
      <c r="N12" s="46" t="e" vm="2">
        <f>[1]!genUniform($K$9,$K$10)</f>
        <v>#VALUE!</v>
      </c>
      <c r="O12" s="46" t="e" vm="1">
        <f t="shared" ref="O12:O75" si="2">_xlfn.LOGNORM.INV($N12,$O$9,$O$10)*1000</f>
        <v>#VALUE!</v>
      </c>
      <c r="P12" s="46" t="e" vm="1">
        <f t="shared" ref="P12:P75" si="3">($C12+$D12*(($O12/($J12*365))/$I12)+(1-$D12)*($H12*$G12))</f>
        <v>#VALUE!</v>
      </c>
      <c r="Q12" s="46" t="e" vm="2">
        <f>[1]!genUniform($K$9,$K$10)</f>
        <v>#VALUE!</v>
      </c>
      <c r="R12" s="46" t="e" vm="1">
        <f t="shared" ref="R12:R75" si="4">_xlfn.LOGNORM.INV($Q12,$R$9,$R$10)*1000</f>
        <v>#VALUE!</v>
      </c>
      <c r="S12" s="46" t="e" vm="1">
        <f t="shared" ref="S12:S75" si="5">($C12+$D12*(($R12/($J12*365))/$I12)+(1-$D12)*($H12*$G12))</f>
        <v>#VALUE!</v>
      </c>
      <c r="T12" s="50"/>
      <c r="U12" s="77"/>
      <c r="V12" s="77"/>
    </row>
    <row r="13" spans="1:24">
      <c r="A13" s="46">
        <v>3</v>
      </c>
      <c r="C13" s="46" t="e" vm="2">
        <f>[1]!GenLimitNormal($C$9,$C$10,0,1000,0)</f>
        <v>#VALUE!</v>
      </c>
      <c r="D13" s="46" t="e" vm="2">
        <f>[1]!GenBetaPERT(0,$D$9,1)</f>
        <v>#VALUE!</v>
      </c>
      <c r="E13" s="46" t="e" vm="2">
        <f>[1]!genBinomial(1,0.65)</f>
        <v>#VALUE!</v>
      </c>
      <c r="F13" s="46" t="e" vm="2">
        <f>[1]!GenLognormal($F$9,$F$10)</f>
        <v>#VALUE!</v>
      </c>
      <c r="G13" s="46" t="e" vm="2">
        <f>[1]!GenLognormal($G$9,$G$10)</f>
        <v>#VALUE!</v>
      </c>
      <c r="H13" s="46" t="e" vm="2">
        <f>[1]!GenLognormal($H$9,$H$10)</f>
        <v>#VALUE!</v>
      </c>
      <c r="I13" s="46" t="e" vm="2">
        <f>[1]!GenLognormal($I$9,$I$10)</f>
        <v>#VALUE!</v>
      </c>
      <c r="J13" s="46" t="e" vm="2">
        <f>[1]!genNormal($J$9,$J$10)</f>
        <v>#VALUE!</v>
      </c>
      <c r="K13" s="46" t="e" vm="2">
        <f>[1]!genUniform($K$9,$K$10)</f>
        <v>#VALUE!</v>
      </c>
      <c r="L13" s="46" t="e" vm="1">
        <f t="shared" si="0"/>
        <v>#VALUE!</v>
      </c>
      <c r="M13" s="46" t="e" vm="1">
        <f t="shared" si="1"/>
        <v>#VALUE!</v>
      </c>
      <c r="N13" s="46" t="e" vm="2">
        <f>[1]!genUniform($K$9,$K$10)</f>
        <v>#VALUE!</v>
      </c>
      <c r="O13" s="46" t="e" vm="1">
        <f t="shared" si="2"/>
        <v>#VALUE!</v>
      </c>
      <c r="P13" s="46" t="e" vm="1">
        <f t="shared" si="3"/>
        <v>#VALUE!</v>
      </c>
      <c r="Q13" s="46" t="e" vm="2">
        <f>[1]!genUniform($K$9,$K$10)</f>
        <v>#VALUE!</v>
      </c>
      <c r="R13" s="46" t="e" vm="1">
        <f t="shared" si="4"/>
        <v>#VALUE!</v>
      </c>
      <c r="S13" s="46" t="e" vm="1">
        <f t="shared" si="5"/>
        <v>#VALUE!</v>
      </c>
      <c r="T13" s="50"/>
      <c r="U13" s="50"/>
      <c r="V13" s="50"/>
    </row>
    <row r="14" spans="1:24">
      <c r="A14" s="46">
        <v>4</v>
      </c>
      <c r="C14" s="46" t="e" vm="2">
        <f>[1]!GenLimitNormal($C$9,$C$10,0,1000,0)</f>
        <v>#VALUE!</v>
      </c>
      <c r="D14" s="46" t="e" vm="2">
        <f>[1]!GenBetaPERT(0,$D$9,1)</f>
        <v>#VALUE!</v>
      </c>
      <c r="E14" s="46" t="e" vm="2">
        <f>[1]!genBinomial(1,0.65)</f>
        <v>#VALUE!</v>
      </c>
      <c r="F14" s="46" t="e" vm="2">
        <f>[1]!GenLognormal($F$9,$F$10)</f>
        <v>#VALUE!</v>
      </c>
      <c r="G14" s="46" t="e" vm="2">
        <f>[1]!GenLognormal($G$9,$G$10)</f>
        <v>#VALUE!</v>
      </c>
      <c r="H14" s="46" t="e" vm="2">
        <f>[1]!GenLognormal($H$9,$H$10)</f>
        <v>#VALUE!</v>
      </c>
      <c r="I14" s="46" t="e" vm="2">
        <f>[1]!GenLognormal($I$9,$I$10)</f>
        <v>#VALUE!</v>
      </c>
      <c r="J14" s="46" t="e" vm="2">
        <f>[1]!genNormal($J$9,$J$10)</f>
        <v>#VALUE!</v>
      </c>
      <c r="K14" s="46" t="e" vm="2">
        <f>[1]!genUniform($K$9,$K$10)</f>
        <v>#VALUE!</v>
      </c>
      <c r="L14" s="46" t="e" vm="1">
        <f t="shared" si="0"/>
        <v>#VALUE!</v>
      </c>
      <c r="M14" s="46" t="e" vm="1">
        <f t="shared" si="1"/>
        <v>#VALUE!</v>
      </c>
      <c r="N14" s="46" t="e" vm="2">
        <f>[1]!genUniform($K$9,$K$10)</f>
        <v>#VALUE!</v>
      </c>
      <c r="O14" s="46" t="e" vm="1">
        <f t="shared" si="2"/>
        <v>#VALUE!</v>
      </c>
      <c r="P14" s="46" t="e" vm="1">
        <f t="shared" si="3"/>
        <v>#VALUE!</v>
      </c>
      <c r="Q14" s="46" t="e" vm="2">
        <f>[1]!genUniform($K$9,$K$10)</f>
        <v>#VALUE!</v>
      </c>
      <c r="R14" s="46" t="e" vm="1">
        <f t="shared" si="4"/>
        <v>#VALUE!</v>
      </c>
      <c r="S14" s="46" t="e" vm="1">
        <f t="shared" si="5"/>
        <v>#VALUE!</v>
      </c>
      <c r="T14" s="50"/>
      <c r="U14" s="50"/>
      <c r="V14" s="50"/>
    </row>
    <row r="15" spans="1:24">
      <c r="A15" s="46">
        <v>5</v>
      </c>
      <c r="C15" s="46" t="e" vm="2">
        <f>[1]!GenLimitNormal($C$9,$C$10,0,1000,0)</f>
        <v>#VALUE!</v>
      </c>
      <c r="D15" s="46" t="e" vm="2">
        <f>[1]!GenBetaPERT(0,$D$9,1)</f>
        <v>#VALUE!</v>
      </c>
      <c r="E15" s="46" t="e" vm="2">
        <f>[1]!genBinomial(1,0.65)</f>
        <v>#VALUE!</v>
      </c>
      <c r="F15" s="46" t="e" vm="2">
        <f>[1]!GenLognormal($F$9,$F$10)</f>
        <v>#VALUE!</v>
      </c>
      <c r="G15" s="46" t="e" vm="2">
        <f>[1]!GenLognormal($G$9,$G$10)</f>
        <v>#VALUE!</v>
      </c>
      <c r="H15" s="46" t="e" vm="2">
        <f>[1]!GenLognormal($H$9,$H$10)</f>
        <v>#VALUE!</v>
      </c>
      <c r="I15" s="46" t="e" vm="2">
        <f>[1]!GenLognormal($I$9,$I$10)</f>
        <v>#VALUE!</v>
      </c>
      <c r="J15" s="46" t="e" vm="2">
        <f>[1]!genNormal($J$9,$J$10)</f>
        <v>#VALUE!</v>
      </c>
      <c r="K15" s="46" t="e" vm="2">
        <f>[1]!genUniform($K$9,$K$10)</f>
        <v>#VALUE!</v>
      </c>
      <c r="L15" s="46" t="e" vm="1">
        <f t="shared" si="0"/>
        <v>#VALUE!</v>
      </c>
      <c r="M15" s="46" t="e" vm="1">
        <f t="shared" si="1"/>
        <v>#VALUE!</v>
      </c>
      <c r="N15" s="46" t="e" vm="2">
        <f>[1]!genUniform($K$9,$K$10)</f>
        <v>#VALUE!</v>
      </c>
      <c r="O15" s="46" t="e" vm="1">
        <f t="shared" si="2"/>
        <v>#VALUE!</v>
      </c>
      <c r="P15" s="46" t="e" vm="1">
        <f t="shared" si="3"/>
        <v>#VALUE!</v>
      </c>
      <c r="Q15" s="46" t="e" vm="2">
        <f>[1]!genUniform($K$9,$K$10)</f>
        <v>#VALUE!</v>
      </c>
      <c r="R15" s="46" t="e" vm="1">
        <f t="shared" si="4"/>
        <v>#VALUE!</v>
      </c>
      <c r="S15" s="46" t="e" vm="1">
        <f t="shared" si="5"/>
        <v>#VALUE!</v>
      </c>
      <c r="T15" s="50"/>
      <c r="U15" s="50"/>
      <c r="V15" s="50"/>
    </row>
    <row r="16" spans="1:24">
      <c r="A16" s="46">
        <v>6</v>
      </c>
      <c r="C16" s="46" t="e" vm="2">
        <f>[1]!GenLimitNormal($C$9,$C$10,0,1000,0)</f>
        <v>#VALUE!</v>
      </c>
      <c r="D16" s="46" t="e" vm="2">
        <f>[1]!GenBetaPERT(0,$D$9,1)</f>
        <v>#VALUE!</v>
      </c>
      <c r="E16" s="46" t="e" vm="2">
        <f>[1]!genBinomial(1,0.65)</f>
        <v>#VALUE!</v>
      </c>
      <c r="F16" s="46" t="e" vm="2">
        <f>[1]!GenLognormal($F$9,$F$10)</f>
        <v>#VALUE!</v>
      </c>
      <c r="G16" s="46" t="e" vm="2">
        <f>[1]!GenLognormal($G$9,$G$10)</f>
        <v>#VALUE!</v>
      </c>
      <c r="H16" s="46" t="e" vm="2">
        <f>[1]!GenLognormal($H$9,$H$10)</f>
        <v>#VALUE!</v>
      </c>
      <c r="I16" s="46" t="e" vm="2">
        <f>[1]!GenLognormal($I$9,$I$10)</f>
        <v>#VALUE!</v>
      </c>
      <c r="J16" s="46" t="e" vm="2">
        <f>[1]!genNormal($J$9,$J$10)</f>
        <v>#VALUE!</v>
      </c>
      <c r="K16" s="46" t="e" vm="2">
        <f>[1]!genUniform($K$9,$K$10)</f>
        <v>#VALUE!</v>
      </c>
      <c r="L16" s="46" t="e" vm="1">
        <f t="shared" si="0"/>
        <v>#VALUE!</v>
      </c>
      <c r="M16" s="46" t="e" vm="1">
        <f t="shared" si="1"/>
        <v>#VALUE!</v>
      </c>
      <c r="N16" s="46" t="e" vm="2">
        <f>[1]!genUniform($K$9,$K$10)</f>
        <v>#VALUE!</v>
      </c>
      <c r="O16" s="46" t="e" vm="1">
        <f t="shared" si="2"/>
        <v>#VALUE!</v>
      </c>
      <c r="P16" s="46" t="e" vm="1">
        <f t="shared" si="3"/>
        <v>#VALUE!</v>
      </c>
      <c r="Q16" s="46" t="e" vm="2">
        <f>[1]!genUniform($K$9,$K$10)</f>
        <v>#VALUE!</v>
      </c>
      <c r="R16" s="46" t="e" vm="1">
        <f t="shared" si="4"/>
        <v>#VALUE!</v>
      </c>
      <c r="S16" s="46" t="e" vm="1">
        <f t="shared" si="5"/>
        <v>#VALUE!</v>
      </c>
      <c r="T16" s="50"/>
      <c r="U16" s="50"/>
      <c r="V16" s="50"/>
    </row>
    <row r="17" spans="1:19">
      <c r="A17" s="46">
        <v>7</v>
      </c>
      <c r="C17" s="46" t="e" vm="2">
        <f>[1]!GenLimitNormal($C$9,$C$10,0,1000,0)</f>
        <v>#VALUE!</v>
      </c>
      <c r="D17" s="46" t="e" vm="2">
        <f>[1]!GenBetaPERT(0,$D$9,1)</f>
        <v>#VALUE!</v>
      </c>
      <c r="E17" s="46" t="e" vm="2">
        <f>[1]!genBinomial(1,0.65)</f>
        <v>#VALUE!</v>
      </c>
      <c r="F17" s="46" t="e" vm="2">
        <f>[1]!GenLognormal($F$9,$F$10)</f>
        <v>#VALUE!</v>
      </c>
      <c r="G17" s="46" t="e" vm="2">
        <f>[1]!GenLognormal($G$9,$G$10)</f>
        <v>#VALUE!</v>
      </c>
      <c r="H17" s="46" t="e" vm="2">
        <f>[1]!GenLognormal($H$9,$H$10)</f>
        <v>#VALUE!</v>
      </c>
      <c r="I17" s="46" t="e" vm="2">
        <f>[1]!GenLognormal($I$9,$I$10)</f>
        <v>#VALUE!</v>
      </c>
      <c r="J17" s="46" t="e" vm="2">
        <f>[1]!genNormal($J$9,$J$10)</f>
        <v>#VALUE!</v>
      </c>
      <c r="K17" s="46" t="e" vm="2">
        <f>[1]!genUniform($K$9,$K$10)</f>
        <v>#VALUE!</v>
      </c>
      <c r="L17" s="46" t="e" vm="1">
        <f t="shared" si="0"/>
        <v>#VALUE!</v>
      </c>
      <c r="M17" s="46" t="e" vm="1">
        <f t="shared" si="1"/>
        <v>#VALUE!</v>
      </c>
      <c r="N17" s="46" t="e" vm="2">
        <f>[1]!genUniform($K$9,$K$10)</f>
        <v>#VALUE!</v>
      </c>
      <c r="O17" s="46" t="e" vm="1">
        <f t="shared" si="2"/>
        <v>#VALUE!</v>
      </c>
      <c r="P17" s="46" t="e" vm="1">
        <f t="shared" si="3"/>
        <v>#VALUE!</v>
      </c>
      <c r="Q17" s="46" t="e" vm="2">
        <f>[1]!genUniform($K$9,$K$10)</f>
        <v>#VALUE!</v>
      </c>
      <c r="R17" s="46" t="e" vm="1">
        <f t="shared" si="4"/>
        <v>#VALUE!</v>
      </c>
      <c r="S17" s="46" t="e" vm="1">
        <f t="shared" si="5"/>
        <v>#VALUE!</v>
      </c>
    </row>
    <row r="18" spans="1:19">
      <c r="A18" s="46">
        <v>8</v>
      </c>
      <c r="C18" s="46" t="e" vm="2">
        <f>[1]!GenLimitNormal($C$9,$C$10,0,1000,0)</f>
        <v>#VALUE!</v>
      </c>
      <c r="D18" s="46" t="e" vm="2">
        <f>[1]!GenBetaPERT(0,$D$9,1)</f>
        <v>#VALUE!</v>
      </c>
      <c r="E18" s="46" t="e" vm="2">
        <f>[1]!genBinomial(1,0.65)</f>
        <v>#VALUE!</v>
      </c>
      <c r="F18" s="46" t="e" vm="2">
        <f>[1]!GenLognormal($F$9,$F$10)</f>
        <v>#VALUE!</v>
      </c>
      <c r="G18" s="46" t="e" vm="2">
        <f>[1]!GenLognormal($G$9,$G$10)</f>
        <v>#VALUE!</v>
      </c>
      <c r="H18" s="46" t="e" vm="2">
        <f>[1]!GenLognormal($H$9,$H$10)</f>
        <v>#VALUE!</v>
      </c>
      <c r="I18" s="46" t="e" vm="2">
        <f>[1]!GenLognormal($I$9,$I$10)</f>
        <v>#VALUE!</v>
      </c>
      <c r="J18" s="46" t="e" vm="2">
        <f>[1]!genNormal($J$9,$J$10)</f>
        <v>#VALUE!</v>
      </c>
      <c r="K18" s="46" t="e" vm="2">
        <f>[1]!genUniform($K$9,$K$10)</f>
        <v>#VALUE!</v>
      </c>
      <c r="L18" s="46" t="e" vm="1">
        <f t="shared" si="0"/>
        <v>#VALUE!</v>
      </c>
      <c r="M18" s="46" t="e" vm="1">
        <f t="shared" si="1"/>
        <v>#VALUE!</v>
      </c>
      <c r="N18" s="46" t="e" vm="2">
        <f>[1]!genUniform($K$9,$K$10)</f>
        <v>#VALUE!</v>
      </c>
      <c r="O18" s="46" t="e" vm="1">
        <f t="shared" si="2"/>
        <v>#VALUE!</v>
      </c>
      <c r="P18" s="46" t="e" vm="1">
        <f t="shared" si="3"/>
        <v>#VALUE!</v>
      </c>
      <c r="Q18" s="46" t="e" vm="2">
        <f>[1]!genUniform($K$9,$K$10)</f>
        <v>#VALUE!</v>
      </c>
      <c r="R18" s="46" t="e" vm="1">
        <f t="shared" si="4"/>
        <v>#VALUE!</v>
      </c>
      <c r="S18" s="46" t="e" vm="1">
        <f t="shared" si="5"/>
        <v>#VALUE!</v>
      </c>
    </row>
    <row r="19" spans="1:19">
      <c r="A19" s="46">
        <v>9</v>
      </c>
      <c r="C19" s="46" t="e" vm="2">
        <f>[1]!GenLimitNormal($C$9,$C$10,0,1000,0)</f>
        <v>#VALUE!</v>
      </c>
      <c r="D19" s="46" t="e" vm="2">
        <f>[1]!GenBetaPERT(0,$D$9,1)</f>
        <v>#VALUE!</v>
      </c>
      <c r="E19" s="46" t="e" vm="2">
        <f>[1]!genBinomial(1,0.65)</f>
        <v>#VALUE!</v>
      </c>
      <c r="F19" s="46" t="e" vm="2">
        <f>[1]!GenLognormal($F$9,$F$10)</f>
        <v>#VALUE!</v>
      </c>
      <c r="G19" s="46" t="e" vm="2">
        <f>[1]!GenLognormal($G$9,$G$10)</f>
        <v>#VALUE!</v>
      </c>
      <c r="H19" s="46" t="e" vm="2">
        <f>[1]!GenLognormal($H$9,$H$10)</f>
        <v>#VALUE!</v>
      </c>
      <c r="I19" s="46" t="e" vm="2">
        <f>[1]!GenLognormal($I$9,$I$10)</f>
        <v>#VALUE!</v>
      </c>
      <c r="J19" s="46" t="e" vm="2">
        <f>[1]!genNormal($J$9,$J$10)</f>
        <v>#VALUE!</v>
      </c>
      <c r="K19" s="46" t="e" vm="2">
        <f>[1]!genUniform($K$9,$K$10)</f>
        <v>#VALUE!</v>
      </c>
      <c r="L19" s="46" t="e" vm="1">
        <f t="shared" si="0"/>
        <v>#VALUE!</v>
      </c>
      <c r="M19" s="46" t="e" vm="1">
        <f t="shared" si="1"/>
        <v>#VALUE!</v>
      </c>
      <c r="N19" s="46" t="e" vm="2">
        <f>[1]!genUniform($K$9,$K$10)</f>
        <v>#VALUE!</v>
      </c>
      <c r="O19" s="46" t="e" vm="1">
        <f t="shared" si="2"/>
        <v>#VALUE!</v>
      </c>
      <c r="P19" s="46" t="e" vm="1">
        <f t="shared" si="3"/>
        <v>#VALUE!</v>
      </c>
      <c r="Q19" s="46" t="e" vm="2">
        <f>[1]!genUniform($K$9,$K$10)</f>
        <v>#VALUE!</v>
      </c>
      <c r="R19" s="46" t="e" vm="1">
        <f t="shared" si="4"/>
        <v>#VALUE!</v>
      </c>
      <c r="S19" s="46" t="e" vm="1">
        <f t="shared" si="5"/>
        <v>#VALUE!</v>
      </c>
    </row>
    <row r="20" spans="1:19">
      <c r="A20" s="46">
        <v>10</v>
      </c>
      <c r="C20" s="46" t="e" vm="2">
        <f>[1]!GenLimitNormal($C$9,$C$10,0,1000,0)</f>
        <v>#VALUE!</v>
      </c>
      <c r="D20" s="46" t="e" vm="2">
        <f>[1]!GenBetaPERT(0,$D$9,1)</f>
        <v>#VALUE!</v>
      </c>
      <c r="E20" s="46" t="e" vm="2">
        <f>[1]!genBinomial(1,0.65)</f>
        <v>#VALUE!</v>
      </c>
      <c r="F20" s="46" t="e" vm="2">
        <f>[1]!GenLognormal($F$9,$F$10)</f>
        <v>#VALUE!</v>
      </c>
      <c r="G20" s="46" t="e" vm="2">
        <f>[1]!GenLognormal($G$9,$G$10)</f>
        <v>#VALUE!</v>
      </c>
      <c r="H20" s="46" t="e" vm="2">
        <f>[1]!GenLognormal($H$9,$H$10)</f>
        <v>#VALUE!</v>
      </c>
      <c r="I20" s="46" t="e" vm="2">
        <f>[1]!GenLognormal($I$9,$I$10)</f>
        <v>#VALUE!</v>
      </c>
      <c r="J20" s="46" t="e" vm="2">
        <f>[1]!genNormal($J$9,$J$10)</f>
        <v>#VALUE!</v>
      </c>
      <c r="K20" s="46" t="e" vm="2">
        <f>[1]!genUniform($K$9,$K$10)</f>
        <v>#VALUE!</v>
      </c>
      <c r="L20" s="46" t="e" vm="1">
        <f t="shared" si="0"/>
        <v>#VALUE!</v>
      </c>
      <c r="M20" s="46" t="e" vm="1">
        <f t="shared" si="1"/>
        <v>#VALUE!</v>
      </c>
      <c r="N20" s="46" t="e" vm="2">
        <f>[1]!genUniform($K$9,$K$10)</f>
        <v>#VALUE!</v>
      </c>
      <c r="O20" s="46" t="e" vm="1">
        <f t="shared" si="2"/>
        <v>#VALUE!</v>
      </c>
      <c r="P20" s="46" t="e" vm="1">
        <f t="shared" si="3"/>
        <v>#VALUE!</v>
      </c>
      <c r="Q20" s="46" t="e" vm="2">
        <f>[1]!genUniform($K$9,$K$10)</f>
        <v>#VALUE!</v>
      </c>
      <c r="R20" s="46" t="e" vm="1">
        <f t="shared" si="4"/>
        <v>#VALUE!</v>
      </c>
      <c r="S20" s="46" t="e" vm="1">
        <f t="shared" si="5"/>
        <v>#VALUE!</v>
      </c>
    </row>
    <row r="21" spans="1:19">
      <c r="A21" s="46">
        <v>11</v>
      </c>
      <c r="C21" s="46" t="e" vm="2">
        <f>[1]!GenLimitNormal($C$9,$C$10,0,1000,0)</f>
        <v>#VALUE!</v>
      </c>
      <c r="D21" s="46" t="e" vm="2">
        <f>[1]!GenBetaPERT(0,$D$9,1)</f>
        <v>#VALUE!</v>
      </c>
      <c r="E21" s="46" t="e" vm="2">
        <f>[1]!genBinomial(1,0.65)</f>
        <v>#VALUE!</v>
      </c>
      <c r="F21" s="46" t="e" vm="2">
        <f>[1]!GenLognormal($F$9,$F$10)</f>
        <v>#VALUE!</v>
      </c>
      <c r="G21" s="46" t="e" vm="2">
        <f>[1]!GenLognormal($G$9,$G$10)</f>
        <v>#VALUE!</v>
      </c>
      <c r="H21" s="46" t="e" vm="2">
        <f>[1]!GenLognormal($H$9,$H$10)</f>
        <v>#VALUE!</v>
      </c>
      <c r="I21" s="46" t="e" vm="2">
        <f>[1]!GenLognormal($I$9,$I$10)</f>
        <v>#VALUE!</v>
      </c>
      <c r="J21" s="46" t="e" vm="2">
        <f>[1]!genNormal($J$9,$J$10)</f>
        <v>#VALUE!</v>
      </c>
      <c r="K21" s="46" t="e" vm="2">
        <f>[1]!genUniform($K$9,$K$10)</f>
        <v>#VALUE!</v>
      </c>
      <c r="L21" s="46" t="e" vm="1">
        <f t="shared" si="0"/>
        <v>#VALUE!</v>
      </c>
      <c r="M21" s="46" t="e" vm="1">
        <f t="shared" si="1"/>
        <v>#VALUE!</v>
      </c>
      <c r="N21" s="46" t="e" vm="2">
        <f>[1]!genUniform($K$9,$K$10)</f>
        <v>#VALUE!</v>
      </c>
      <c r="O21" s="46" t="e" vm="1">
        <f t="shared" si="2"/>
        <v>#VALUE!</v>
      </c>
      <c r="P21" s="46" t="e" vm="1">
        <f t="shared" si="3"/>
        <v>#VALUE!</v>
      </c>
      <c r="Q21" s="46" t="e" vm="2">
        <f>[1]!genUniform($K$9,$K$10)</f>
        <v>#VALUE!</v>
      </c>
      <c r="R21" s="46" t="e" vm="1">
        <f t="shared" si="4"/>
        <v>#VALUE!</v>
      </c>
      <c r="S21" s="46" t="e" vm="1">
        <f t="shared" si="5"/>
        <v>#VALUE!</v>
      </c>
    </row>
    <row r="22" spans="1:19">
      <c r="A22" s="46">
        <v>12</v>
      </c>
      <c r="C22" s="46" t="e" vm="2">
        <f>[1]!GenLimitNormal($C$9,$C$10,0,1000,0)</f>
        <v>#VALUE!</v>
      </c>
      <c r="D22" s="46" t="e" vm="2">
        <f>[1]!GenBetaPERT(0,$D$9,1)</f>
        <v>#VALUE!</v>
      </c>
      <c r="E22" s="46" t="e" vm="2">
        <f>[1]!genBinomial(1,0.65)</f>
        <v>#VALUE!</v>
      </c>
      <c r="F22" s="46" t="e" vm="2">
        <f>[1]!GenLognormal($F$9,$F$10)</f>
        <v>#VALUE!</v>
      </c>
      <c r="G22" s="46" t="e" vm="2">
        <f>[1]!GenLognormal($G$9,$G$10)</f>
        <v>#VALUE!</v>
      </c>
      <c r="H22" s="46" t="e" vm="2">
        <f>[1]!GenLognormal($H$9,$H$10)</f>
        <v>#VALUE!</v>
      </c>
      <c r="I22" s="46" t="e" vm="2">
        <f>[1]!GenLognormal($I$9,$I$10)</f>
        <v>#VALUE!</v>
      </c>
      <c r="J22" s="46" t="e" vm="2">
        <f>[1]!genNormal($J$9,$J$10)</f>
        <v>#VALUE!</v>
      </c>
      <c r="K22" s="46" t="e" vm="2">
        <f>[1]!genUniform($K$9,$K$10)</f>
        <v>#VALUE!</v>
      </c>
      <c r="L22" s="46" t="e" vm="1">
        <f t="shared" si="0"/>
        <v>#VALUE!</v>
      </c>
      <c r="M22" s="46" t="e" vm="1">
        <f t="shared" si="1"/>
        <v>#VALUE!</v>
      </c>
      <c r="N22" s="46" t="e" vm="2">
        <f>[1]!genUniform($K$9,$K$10)</f>
        <v>#VALUE!</v>
      </c>
      <c r="O22" s="46" t="e" vm="1">
        <f t="shared" si="2"/>
        <v>#VALUE!</v>
      </c>
      <c r="P22" s="46" t="e" vm="1">
        <f t="shared" si="3"/>
        <v>#VALUE!</v>
      </c>
      <c r="Q22" s="46" t="e" vm="2">
        <f>[1]!genUniform($K$9,$K$10)</f>
        <v>#VALUE!</v>
      </c>
      <c r="R22" s="46" t="e" vm="1">
        <f t="shared" si="4"/>
        <v>#VALUE!</v>
      </c>
      <c r="S22" s="46" t="e" vm="1">
        <f t="shared" si="5"/>
        <v>#VALUE!</v>
      </c>
    </row>
    <row r="23" spans="1:19">
      <c r="A23" s="46">
        <v>13</v>
      </c>
      <c r="C23" s="46" t="e" vm="2">
        <f>[1]!GenLimitNormal($C$9,$C$10,0,1000,0)</f>
        <v>#VALUE!</v>
      </c>
      <c r="D23" s="46" t="e" vm="2">
        <f>[1]!GenBetaPERT(0,$D$9,1)</f>
        <v>#VALUE!</v>
      </c>
      <c r="E23" s="46" t="e" vm="2">
        <f>[1]!genBinomial(1,0.65)</f>
        <v>#VALUE!</v>
      </c>
      <c r="F23" s="46" t="e" vm="2">
        <f>[1]!GenLognormal($F$9,$F$10)</f>
        <v>#VALUE!</v>
      </c>
      <c r="G23" s="46" t="e" vm="2">
        <f>[1]!GenLognormal($G$9,$G$10)</f>
        <v>#VALUE!</v>
      </c>
      <c r="H23" s="46" t="e" vm="2">
        <f>[1]!GenLognormal($H$9,$H$10)</f>
        <v>#VALUE!</v>
      </c>
      <c r="I23" s="46" t="e" vm="2">
        <f>[1]!GenLognormal($I$9,$I$10)</f>
        <v>#VALUE!</v>
      </c>
      <c r="J23" s="46" t="e" vm="2">
        <f>[1]!genNormal($J$9,$J$10)</f>
        <v>#VALUE!</v>
      </c>
      <c r="K23" s="46" t="e" vm="2">
        <f>[1]!genUniform($K$9,$K$10)</f>
        <v>#VALUE!</v>
      </c>
      <c r="L23" s="46" t="e" vm="1">
        <f t="shared" si="0"/>
        <v>#VALUE!</v>
      </c>
      <c r="M23" s="46" t="e" vm="1">
        <f t="shared" si="1"/>
        <v>#VALUE!</v>
      </c>
      <c r="N23" s="46" t="e" vm="2">
        <f>[1]!genUniform($K$9,$K$10)</f>
        <v>#VALUE!</v>
      </c>
      <c r="O23" s="46" t="e" vm="1">
        <f t="shared" si="2"/>
        <v>#VALUE!</v>
      </c>
      <c r="P23" s="46" t="e" vm="1">
        <f t="shared" si="3"/>
        <v>#VALUE!</v>
      </c>
      <c r="Q23" s="46" t="e" vm="2">
        <f>[1]!genUniform($K$9,$K$10)</f>
        <v>#VALUE!</v>
      </c>
      <c r="R23" s="46" t="e" vm="1">
        <f t="shared" si="4"/>
        <v>#VALUE!</v>
      </c>
      <c r="S23" s="46" t="e" vm="1">
        <f t="shared" si="5"/>
        <v>#VALUE!</v>
      </c>
    </row>
    <row r="24" spans="1:19">
      <c r="A24" s="46">
        <v>14</v>
      </c>
      <c r="C24" s="46" t="e" vm="2">
        <f>[1]!GenLimitNormal($C$9,$C$10,0,1000,0)</f>
        <v>#VALUE!</v>
      </c>
      <c r="D24" s="46" t="e" vm="2">
        <f>[1]!GenBetaPERT(0,$D$9,1)</f>
        <v>#VALUE!</v>
      </c>
      <c r="E24" s="46" t="e" vm="2">
        <f>[1]!genBinomial(1,0.65)</f>
        <v>#VALUE!</v>
      </c>
      <c r="F24" s="46" t="e" vm="2">
        <f>[1]!GenLognormal($F$9,$F$10)</f>
        <v>#VALUE!</v>
      </c>
      <c r="G24" s="46" t="e" vm="2">
        <f>[1]!GenLognormal($G$9,$G$10)</f>
        <v>#VALUE!</v>
      </c>
      <c r="H24" s="46" t="e" vm="2">
        <f>[1]!GenLognormal($H$9,$H$10)</f>
        <v>#VALUE!</v>
      </c>
      <c r="I24" s="46" t="e" vm="2">
        <f>[1]!GenLognormal($I$9,$I$10)</f>
        <v>#VALUE!</v>
      </c>
      <c r="J24" s="46" t="e" vm="2">
        <f>[1]!genNormal($J$9,$J$10)</f>
        <v>#VALUE!</v>
      </c>
      <c r="K24" s="46" t="e" vm="2">
        <f>[1]!genUniform($K$9,$K$10)</f>
        <v>#VALUE!</v>
      </c>
      <c r="L24" s="46" t="e" vm="1">
        <f t="shared" si="0"/>
        <v>#VALUE!</v>
      </c>
      <c r="M24" s="46" t="e" vm="1">
        <f t="shared" si="1"/>
        <v>#VALUE!</v>
      </c>
      <c r="N24" s="46" t="e" vm="2">
        <f>[1]!genUniform($K$9,$K$10)</f>
        <v>#VALUE!</v>
      </c>
      <c r="O24" s="46" t="e" vm="1">
        <f t="shared" si="2"/>
        <v>#VALUE!</v>
      </c>
      <c r="P24" s="46" t="e" vm="1">
        <f t="shared" si="3"/>
        <v>#VALUE!</v>
      </c>
      <c r="Q24" s="46" t="e" vm="2">
        <f>[1]!genUniform($K$9,$K$10)</f>
        <v>#VALUE!</v>
      </c>
      <c r="R24" s="46" t="e" vm="1">
        <f t="shared" si="4"/>
        <v>#VALUE!</v>
      </c>
      <c r="S24" s="46" t="e" vm="1">
        <f t="shared" si="5"/>
        <v>#VALUE!</v>
      </c>
    </row>
    <row r="25" spans="1:19">
      <c r="A25" s="46">
        <v>15</v>
      </c>
      <c r="C25" s="46" t="e" vm="2">
        <f>[1]!GenLimitNormal($C$9,$C$10,0,1000,0)</f>
        <v>#VALUE!</v>
      </c>
      <c r="D25" s="46" t="e" vm="2">
        <f>[1]!GenBetaPERT(0,$D$9,1)</f>
        <v>#VALUE!</v>
      </c>
      <c r="E25" s="46" t="e" vm="2">
        <f>[1]!genBinomial(1,0.65)</f>
        <v>#VALUE!</v>
      </c>
      <c r="F25" s="46" t="e" vm="2">
        <f>[1]!GenLognormal($F$9,$F$10)</f>
        <v>#VALUE!</v>
      </c>
      <c r="G25" s="46" t="e" vm="2">
        <f>[1]!GenLognormal($G$9,$G$10)</f>
        <v>#VALUE!</v>
      </c>
      <c r="H25" s="46" t="e" vm="2">
        <f>[1]!GenLognormal($H$9,$H$10)</f>
        <v>#VALUE!</v>
      </c>
      <c r="I25" s="46" t="e" vm="2">
        <f>[1]!GenLognormal($I$9,$I$10)</f>
        <v>#VALUE!</v>
      </c>
      <c r="J25" s="46" t="e" vm="2">
        <f>[1]!genNormal($J$9,$J$10)</f>
        <v>#VALUE!</v>
      </c>
      <c r="K25" s="46" t="e" vm="2">
        <f>[1]!genUniform($K$9,$K$10)</f>
        <v>#VALUE!</v>
      </c>
      <c r="L25" s="46" t="e" vm="1">
        <f t="shared" si="0"/>
        <v>#VALUE!</v>
      </c>
      <c r="M25" s="46" t="e" vm="1">
        <f t="shared" si="1"/>
        <v>#VALUE!</v>
      </c>
      <c r="N25" s="46" t="e" vm="2">
        <f>[1]!genUniform($K$9,$K$10)</f>
        <v>#VALUE!</v>
      </c>
      <c r="O25" s="46" t="e" vm="1">
        <f t="shared" si="2"/>
        <v>#VALUE!</v>
      </c>
      <c r="P25" s="46" t="e" vm="1">
        <f t="shared" si="3"/>
        <v>#VALUE!</v>
      </c>
      <c r="Q25" s="46" t="e" vm="2">
        <f>[1]!genUniform($K$9,$K$10)</f>
        <v>#VALUE!</v>
      </c>
      <c r="R25" s="46" t="e" vm="1">
        <f t="shared" si="4"/>
        <v>#VALUE!</v>
      </c>
      <c r="S25" s="46" t="e" vm="1">
        <f t="shared" si="5"/>
        <v>#VALUE!</v>
      </c>
    </row>
    <row r="26" spans="1:19">
      <c r="A26" s="46">
        <v>16</v>
      </c>
      <c r="C26" s="46" t="e" vm="2">
        <f>[1]!GenLimitNormal($C$9,$C$10,0,1000,0)</f>
        <v>#VALUE!</v>
      </c>
      <c r="D26" s="46" t="e" vm="2">
        <f>[1]!GenBetaPERT(0,$D$9,1)</f>
        <v>#VALUE!</v>
      </c>
      <c r="E26" s="46" t="e" vm="2">
        <f>[1]!genBinomial(1,0.65)</f>
        <v>#VALUE!</v>
      </c>
      <c r="F26" s="46" t="e" vm="2">
        <f>[1]!GenLognormal($F$9,$F$10)</f>
        <v>#VALUE!</v>
      </c>
      <c r="G26" s="46" t="e" vm="2">
        <f>[1]!GenLognormal($G$9,$G$10)</f>
        <v>#VALUE!</v>
      </c>
      <c r="H26" s="46" t="e" vm="2">
        <f>[1]!GenLognormal($H$9,$H$10)</f>
        <v>#VALUE!</v>
      </c>
      <c r="I26" s="46" t="e" vm="2">
        <f>[1]!GenLognormal($I$9,$I$10)</f>
        <v>#VALUE!</v>
      </c>
      <c r="J26" s="46" t="e" vm="2">
        <f>[1]!genNormal($J$9,$J$10)</f>
        <v>#VALUE!</v>
      </c>
      <c r="K26" s="46" t="e" vm="2">
        <f>[1]!genUniform($K$9,$K$10)</f>
        <v>#VALUE!</v>
      </c>
      <c r="L26" s="46" t="e" vm="1">
        <f t="shared" si="0"/>
        <v>#VALUE!</v>
      </c>
      <c r="M26" s="46" t="e" vm="1">
        <f t="shared" si="1"/>
        <v>#VALUE!</v>
      </c>
      <c r="N26" s="46" t="e" vm="2">
        <f>[1]!genUniform($K$9,$K$10)</f>
        <v>#VALUE!</v>
      </c>
      <c r="O26" s="46" t="e" vm="1">
        <f t="shared" si="2"/>
        <v>#VALUE!</v>
      </c>
      <c r="P26" s="46" t="e" vm="1">
        <f t="shared" si="3"/>
        <v>#VALUE!</v>
      </c>
      <c r="Q26" s="46" t="e" vm="2">
        <f>[1]!genUniform($K$9,$K$10)</f>
        <v>#VALUE!</v>
      </c>
      <c r="R26" s="46" t="e" vm="1">
        <f t="shared" si="4"/>
        <v>#VALUE!</v>
      </c>
      <c r="S26" s="46" t="e" vm="1">
        <f t="shared" si="5"/>
        <v>#VALUE!</v>
      </c>
    </row>
    <row r="27" spans="1:19">
      <c r="A27" s="46">
        <v>17</v>
      </c>
      <c r="C27" s="46" t="e" vm="2">
        <f>[1]!GenLimitNormal($C$9,$C$10,0,1000,0)</f>
        <v>#VALUE!</v>
      </c>
      <c r="D27" s="46" t="e" vm="2">
        <f>[1]!GenBetaPERT(0,$D$9,1)</f>
        <v>#VALUE!</v>
      </c>
      <c r="E27" s="46" t="e" vm="2">
        <f>[1]!genBinomial(1,0.65)</f>
        <v>#VALUE!</v>
      </c>
      <c r="F27" s="46" t="e" vm="2">
        <f>[1]!GenLognormal($F$9,$F$10)</f>
        <v>#VALUE!</v>
      </c>
      <c r="G27" s="46" t="e" vm="2">
        <f>[1]!GenLognormal($G$9,$G$10)</f>
        <v>#VALUE!</v>
      </c>
      <c r="H27" s="46" t="e" vm="2">
        <f>[1]!GenLognormal($H$9,$H$10)</f>
        <v>#VALUE!</v>
      </c>
      <c r="I27" s="46" t="e" vm="2">
        <f>[1]!GenLognormal($I$9,$I$10)</f>
        <v>#VALUE!</v>
      </c>
      <c r="J27" s="46" t="e" vm="2">
        <f>[1]!genNormal($J$9,$J$10)</f>
        <v>#VALUE!</v>
      </c>
      <c r="K27" s="46" t="e" vm="2">
        <f>[1]!genUniform($K$9,$K$10)</f>
        <v>#VALUE!</v>
      </c>
      <c r="L27" s="46" t="e" vm="1">
        <f t="shared" si="0"/>
        <v>#VALUE!</v>
      </c>
      <c r="M27" s="46" t="e" vm="1">
        <f t="shared" si="1"/>
        <v>#VALUE!</v>
      </c>
      <c r="N27" s="46" t="e" vm="2">
        <f>[1]!genUniform($K$9,$K$10)</f>
        <v>#VALUE!</v>
      </c>
      <c r="O27" s="46" t="e" vm="1">
        <f t="shared" si="2"/>
        <v>#VALUE!</v>
      </c>
      <c r="P27" s="46" t="e" vm="1">
        <f t="shared" si="3"/>
        <v>#VALUE!</v>
      </c>
      <c r="Q27" s="46" t="e" vm="2">
        <f>[1]!genUniform($K$9,$K$10)</f>
        <v>#VALUE!</v>
      </c>
      <c r="R27" s="46" t="e" vm="1">
        <f t="shared" si="4"/>
        <v>#VALUE!</v>
      </c>
      <c r="S27" s="46" t="e" vm="1">
        <f t="shared" si="5"/>
        <v>#VALUE!</v>
      </c>
    </row>
    <row r="28" spans="1:19">
      <c r="A28" s="46">
        <v>18</v>
      </c>
      <c r="C28" s="46" t="e" vm="2">
        <f>[1]!GenLimitNormal($C$9,$C$10,0,1000,0)</f>
        <v>#VALUE!</v>
      </c>
      <c r="D28" s="46" t="e" vm="2">
        <f>[1]!GenBetaPERT(0,$D$9,1)</f>
        <v>#VALUE!</v>
      </c>
      <c r="E28" s="46" t="e" vm="2">
        <f>[1]!genBinomial(1,0.65)</f>
        <v>#VALUE!</v>
      </c>
      <c r="F28" s="46" t="e" vm="2">
        <f>[1]!GenLognormal($F$9,$F$10)</f>
        <v>#VALUE!</v>
      </c>
      <c r="G28" s="46" t="e" vm="2">
        <f>[1]!GenLognormal($G$9,$G$10)</f>
        <v>#VALUE!</v>
      </c>
      <c r="H28" s="46" t="e" vm="2">
        <f>[1]!GenLognormal($H$9,$H$10)</f>
        <v>#VALUE!</v>
      </c>
      <c r="I28" s="46" t="e" vm="2">
        <f>[1]!GenLognormal($I$9,$I$10)</f>
        <v>#VALUE!</v>
      </c>
      <c r="J28" s="46" t="e" vm="2">
        <f>[1]!genNormal($J$9,$J$10)</f>
        <v>#VALUE!</v>
      </c>
      <c r="K28" s="46" t="e" vm="2">
        <f>[1]!genUniform($K$9,$K$10)</f>
        <v>#VALUE!</v>
      </c>
      <c r="L28" s="46" t="e" vm="1">
        <f t="shared" si="0"/>
        <v>#VALUE!</v>
      </c>
      <c r="M28" s="46" t="e" vm="1">
        <f t="shared" si="1"/>
        <v>#VALUE!</v>
      </c>
      <c r="N28" s="46" t="e" vm="2">
        <f>[1]!genUniform($K$9,$K$10)</f>
        <v>#VALUE!</v>
      </c>
      <c r="O28" s="46" t="e" vm="1">
        <f t="shared" si="2"/>
        <v>#VALUE!</v>
      </c>
      <c r="P28" s="46" t="e" vm="1">
        <f t="shared" si="3"/>
        <v>#VALUE!</v>
      </c>
      <c r="Q28" s="46" t="e" vm="2">
        <f>[1]!genUniform($K$9,$K$10)</f>
        <v>#VALUE!</v>
      </c>
      <c r="R28" s="46" t="e" vm="1">
        <f t="shared" si="4"/>
        <v>#VALUE!</v>
      </c>
      <c r="S28" s="46" t="e" vm="1">
        <f t="shared" si="5"/>
        <v>#VALUE!</v>
      </c>
    </row>
    <row r="29" spans="1:19">
      <c r="A29" s="46">
        <v>19</v>
      </c>
      <c r="C29" s="46" t="e" vm="2">
        <f>[1]!GenLimitNormal($C$9,$C$10,0,1000,0)</f>
        <v>#VALUE!</v>
      </c>
      <c r="D29" s="46" t="e" vm="2">
        <f>[1]!GenBetaPERT(0,$D$9,1)</f>
        <v>#VALUE!</v>
      </c>
      <c r="E29" s="46" t="e" vm="2">
        <f>[1]!genBinomial(1,0.65)</f>
        <v>#VALUE!</v>
      </c>
      <c r="F29" s="46" t="e" vm="2">
        <f>[1]!GenLognormal($F$9,$F$10)</f>
        <v>#VALUE!</v>
      </c>
      <c r="G29" s="46" t="e" vm="2">
        <f>[1]!GenLognormal($G$9,$G$10)</f>
        <v>#VALUE!</v>
      </c>
      <c r="H29" s="46" t="e" vm="2">
        <f>[1]!GenLognormal($H$9,$H$10)</f>
        <v>#VALUE!</v>
      </c>
      <c r="I29" s="46" t="e" vm="2">
        <f>[1]!GenLognormal($I$9,$I$10)</f>
        <v>#VALUE!</v>
      </c>
      <c r="J29" s="46" t="e" vm="2">
        <f>[1]!genNormal($J$9,$J$10)</f>
        <v>#VALUE!</v>
      </c>
      <c r="K29" s="46" t="e" vm="2">
        <f>[1]!genUniform($K$9,$K$10)</f>
        <v>#VALUE!</v>
      </c>
      <c r="L29" s="46" t="e" vm="1">
        <f t="shared" si="0"/>
        <v>#VALUE!</v>
      </c>
      <c r="M29" s="46" t="e" vm="1">
        <f t="shared" si="1"/>
        <v>#VALUE!</v>
      </c>
      <c r="N29" s="46" t="e" vm="2">
        <f>[1]!genUniform($K$9,$K$10)</f>
        <v>#VALUE!</v>
      </c>
      <c r="O29" s="46" t="e" vm="1">
        <f t="shared" si="2"/>
        <v>#VALUE!</v>
      </c>
      <c r="P29" s="46" t="e" vm="1">
        <f t="shared" si="3"/>
        <v>#VALUE!</v>
      </c>
      <c r="Q29" s="46" t="e" vm="2">
        <f>[1]!genUniform($K$9,$K$10)</f>
        <v>#VALUE!</v>
      </c>
      <c r="R29" s="46" t="e" vm="1">
        <f t="shared" si="4"/>
        <v>#VALUE!</v>
      </c>
      <c r="S29" s="46" t="e" vm="1">
        <f t="shared" si="5"/>
        <v>#VALUE!</v>
      </c>
    </row>
    <row r="30" spans="1:19">
      <c r="A30" s="46">
        <v>20</v>
      </c>
      <c r="C30" s="46" t="e" vm="2">
        <f>[1]!GenLimitNormal($C$9,$C$10,0,1000,0)</f>
        <v>#VALUE!</v>
      </c>
      <c r="D30" s="46" t="e" vm="2">
        <f>[1]!GenBetaPERT(0,$D$9,1)</f>
        <v>#VALUE!</v>
      </c>
      <c r="E30" s="46" t="e" vm="2">
        <f>[1]!genBinomial(1,0.65)</f>
        <v>#VALUE!</v>
      </c>
      <c r="F30" s="46" t="e" vm="2">
        <f>[1]!GenLognormal($F$9,$F$10)</f>
        <v>#VALUE!</v>
      </c>
      <c r="G30" s="46" t="e" vm="2">
        <f>[1]!GenLognormal($G$9,$G$10)</f>
        <v>#VALUE!</v>
      </c>
      <c r="H30" s="46" t="e" vm="2">
        <f>[1]!GenLognormal($H$9,$H$10)</f>
        <v>#VALUE!</v>
      </c>
      <c r="I30" s="46" t="e" vm="2">
        <f>[1]!GenLognormal($I$9,$I$10)</f>
        <v>#VALUE!</v>
      </c>
      <c r="J30" s="46" t="e" vm="2">
        <f>[1]!genNormal($J$9,$J$10)</f>
        <v>#VALUE!</v>
      </c>
      <c r="K30" s="46" t="e" vm="2">
        <f>[1]!genUniform($K$9,$K$10)</f>
        <v>#VALUE!</v>
      </c>
      <c r="L30" s="46" t="e" vm="1">
        <f t="shared" si="0"/>
        <v>#VALUE!</v>
      </c>
      <c r="M30" s="46" t="e" vm="1">
        <f t="shared" si="1"/>
        <v>#VALUE!</v>
      </c>
      <c r="N30" s="46" t="e" vm="2">
        <f>[1]!genUniform($K$9,$K$10)</f>
        <v>#VALUE!</v>
      </c>
      <c r="O30" s="46" t="e" vm="1">
        <f t="shared" si="2"/>
        <v>#VALUE!</v>
      </c>
      <c r="P30" s="46" t="e" vm="1">
        <f t="shared" si="3"/>
        <v>#VALUE!</v>
      </c>
      <c r="Q30" s="46" t="e" vm="2">
        <f>[1]!genUniform($K$9,$K$10)</f>
        <v>#VALUE!</v>
      </c>
      <c r="R30" s="46" t="e" vm="1">
        <f t="shared" si="4"/>
        <v>#VALUE!</v>
      </c>
      <c r="S30" s="46" t="e" vm="1">
        <f t="shared" si="5"/>
        <v>#VALUE!</v>
      </c>
    </row>
    <row r="31" spans="1:19">
      <c r="A31" s="46">
        <v>21</v>
      </c>
      <c r="C31" s="46" t="e" vm="2">
        <f>[1]!GenLimitNormal($C$9,$C$10,0,1000,0)</f>
        <v>#VALUE!</v>
      </c>
      <c r="D31" s="46" t="e" vm="2">
        <f>[1]!GenBetaPERT(0,$D$9,1)</f>
        <v>#VALUE!</v>
      </c>
      <c r="E31" s="46" t="e" vm="2">
        <f>[1]!genBinomial(1,0.65)</f>
        <v>#VALUE!</v>
      </c>
      <c r="F31" s="46" t="e" vm="2">
        <f>[1]!GenLognormal($F$9,$F$10)</f>
        <v>#VALUE!</v>
      </c>
      <c r="G31" s="46" t="e" vm="2">
        <f>[1]!GenLognormal($G$9,$G$10)</f>
        <v>#VALUE!</v>
      </c>
      <c r="H31" s="46" t="e" vm="2">
        <f>[1]!GenLognormal($H$9,$H$10)</f>
        <v>#VALUE!</v>
      </c>
      <c r="I31" s="46" t="e" vm="2">
        <f>[1]!GenLognormal($I$9,$I$10)</f>
        <v>#VALUE!</v>
      </c>
      <c r="J31" s="46" t="e" vm="2">
        <f>[1]!genNormal($J$9,$J$10)</f>
        <v>#VALUE!</v>
      </c>
      <c r="K31" s="46" t="e" vm="2">
        <f>[1]!genUniform($K$9,$K$10)</f>
        <v>#VALUE!</v>
      </c>
      <c r="L31" s="46" t="e" vm="1">
        <f t="shared" si="0"/>
        <v>#VALUE!</v>
      </c>
      <c r="M31" s="46" t="e" vm="1">
        <f t="shared" si="1"/>
        <v>#VALUE!</v>
      </c>
      <c r="N31" s="46" t="e" vm="2">
        <f>[1]!genUniform($K$9,$K$10)</f>
        <v>#VALUE!</v>
      </c>
      <c r="O31" s="46" t="e" vm="1">
        <f t="shared" si="2"/>
        <v>#VALUE!</v>
      </c>
      <c r="P31" s="46" t="e" vm="1">
        <f t="shared" si="3"/>
        <v>#VALUE!</v>
      </c>
      <c r="Q31" s="46" t="e" vm="2">
        <f>[1]!genUniform($K$9,$K$10)</f>
        <v>#VALUE!</v>
      </c>
      <c r="R31" s="46" t="e" vm="1">
        <f t="shared" si="4"/>
        <v>#VALUE!</v>
      </c>
      <c r="S31" s="46" t="e" vm="1">
        <f t="shared" si="5"/>
        <v>#VALUE!</v>
      </c>
    </row>
    <row r="32" spans="1:19">
      <c r="A32" s="46">
        <v>22</v>
      </c>
      <c r="C32" s="46" t="e" vm="2">
        <f>[1]!GenLimitNormal($C$9,$C$10,0,1000,0)</f>
        <v>#VALUE!</v>
      </c>
      <c r="D32" s="46" t="e" vm="2">
        <f>[1]!GenBetaPERT(0,$D$9,1)</f>
        <v>#VALUE!</v>
      </c>
      <c r="E32" s="46" t="e" vm="2">
        <f>[1]!genBinomial(1,0.65)</f>
        <v>#VALUE!</v>
      </c>
      <c r="F32" s="46" t="e" vm="2">
        <f>[1]!GenLognormal($F$9,$F$10)</f>
        <v>#VALUE!</v>
      </c>
      <c r="G32" s="46" t="e" vm="2">
        <f>[1]!GenLognormal($G$9,$G$10)</f>
        <v>#VALUE!</v>
      </c>
      <c r="H32" s="46" t="e" vm="2">
        <f>[1]!GenLognormal($H$9,$H$10)</f>
        <v>#VALUE!</v>
      </c>
      <c r="I32" s="46" t="e" vm="2">
        <f>[1]!GenLognormal($I$9,$I$10)</f>
        <v>#VALUE!</v>
      </c>
      <c r="J32" s="46" t="e" vm="2">
        <f>[1]!genNormal($J$9,$J$10)</f>
        <v>#VALUE!</v>
      </c>
      <c r="K32" s="46" t="e" vm="2">
        <f>[1]!genUniform($K$9,$K$10)</f>
        <v>#VALUE!</v>
      </c>
      <c r="L32" s="46" t="e" vm="1">
        <f t="shared" si="0"/>
        <v>#VALUE!</v>
      </c>
      <c r="M32" s="46" t="e" vm="1">
        <f t="shared" si="1"/>
        <v>#VALUE!</v>
      </c>
      <c r="N32" s="46" t="e" vm="2">
        <f>[1]!genUniform($K$9,$K$10)</f>
        <v>#VALUE!</v>
      </c>
      <c r="O32" s="46" t="e" vm="1">
        <f t="shared" si="2"/>
        <v>#VALUE!</v>
      </c>
      <c r="P32" s="46" t="e" vm="1">
        <f t="shared" si="3"/>
        <v>#VALUE!</v>
      </c>
      <c r="Q32" s="46" t="e" vm="2">
        <f>[1]!genUniform($K$9,$K$10)</f>
        <v>#VALUE!</v>
      </c>
      <c r="R32" s="46" t="e" vm="1">
        <f t="shared" si="4"/>
        <v>#VALUE!</v>
      </c>
      <c r="S32" s="46" t="e" vm="1">
        <f t="shared" si="5"/>
        <v>#VALUE!</v>
      </c>
    </row>
    <row r="33" spans="1:19">
      <c r="A33" s="46">
        <v>23</v>
      </c>
      <c r="C33" s="46" t="e" vm="2">
        <f>[1]!GenLimitNormal($C$9,$C$10,0,1000,0)</f>
        <v>#VALUE!</v>
      </c>
      <c r="D33" s="46" t="e" vm="2">
        <f>[1]!GenBetaPERT(0,$D$9,1)</f>
        <v>#VALUE!</v>
      </c>
      <c r="E33" s="46" t="e" vm="2">
        <f>[1]!genBinomial(1,0.65)</f>
        <v>#VALUE!</v>
      </c>
      <c r="F33" s="46" t="e" vm="2">
        <f>[1]!GenLognormal($F$9,$F$10)</f>
        <v>#VALUE!</v>
      </c>
      <c r="G33" s="46" t="e" vm="2">
        <f>[1]!GenLognormal($G$9,$G$10)</f>
        <v>#VALUE!</v>
      </c>
      <c r="H33" s="46" t="e" vm="2">
        <f>[1]!GenLognormal($H$9,$H$10)</f>
        <v>#VALUE!</v>
      </c>
      <c r="I33" s="46" t="e" vm="2">
        <f>[1]!GenLognormal($I$9,$I$10)</f>
        <v>#VALUE!</v>
      </c>
      <c r="J33" s="46" t="e" vm="2">
        <f>[1]!genNormal($J$9,$J$10)</f>
        <v>#VALUE!</v>
      </c>
      <c r="K33" s="46" t="e" vm="2">
        <f>[1]!genUniform($K$9,$K$10)</f>
        <v>#VALUE!</v>
      </c>
      <c r="L33" s="46" t="e" vm="1">
        <f t="shared" si="0"/>
        <v>#VALUE!</v>
      </c>
      <c r="M33" s="46" t="e" vm="1">
        <f t="shared" si="1"/>
        <v>#VALUE!</v>
      </c>
      <c r="N33" s="46" t="e" vm="2">
        <f>[1]!genUniform($K$9,$K$10)</f>
        <v>#VALUE!</v>
      </c>
      <c r="O33" s="46" t="e" vm="1">
        <f t="shared" si="2"/>
        <v>#VALUE!</v>
      </c>
      <c r="P33" s="46" t="e" vm="1">
        <f t="shared" si="3"/>
        <v>#VALUE!</v>
      </c>
      <c r="Q33" s="46" t="e" vm="2">
        <f>[1]!genUniform($K$9,$K$10)</f>
        <v>#VALUE!</v>
      </c>
      <c r="R33" s="46" t="e" vm="1">
        <f t="shared" si="4"/>
        <v>#VALUE!</v>
      </c>
      <c r="S33" s="46" t="e" vm="1">
        <f t="shared" si="5"/>
        <v>#VALUE!</v>
      </c>
    </row>
    <row r="34" spans="1:19">
      <c r="A34" s="46">
        <v>24</v>
      </c>
      <c r="C34" s="46" t="e" vm="2">
        <f>[1]!GenLimitNormal($C$9,$C$10,0,1000,0)</f>
        <v>#VALUE!</v>
      </c>
      <c r="D34" s="46" t="e" vm="2">
        <f>[1]!GenBetaPERT(0,$D$9,1)</f>
        <v>#VALUE!</v>
      </c>
      <c r="E34" s="46" t="e" vm="2">
        <f>[1]!genBinomial(1,0.65)</f>
        <v>#VALUE!</v>
      </c>
      <c r="F34" s="46" t="e" vm="2">
        <f>[1]!GenLognormal($F$9,$F$10)</f>
        <v>#VALUE!</v>
      </c>
      <c r="G34" s="46" t="e" vm="2">
        <f>[1]!GenLognormal($G$9,$G$10)</f>
        <v>#VALUE!</v>
      </c>
      <c r="H34" s="46" t="e" vm="2">
        <f>[1]!GenLognormal($H$9,$H$10)</f>
        <v>#VALUE!</v>
      </c>
      <c r="I34" s="46" t="e" vm="2">
        <f>[1]!GenLognormal($I$9,$I$10)</f>
        <v>#VALUE!</v>
      </c>
      <c r="J34" s="46" t="e" vm="2">
        <f>[1]!genNormal($J$9,$J$10)</f>
        <v>#VALUE!</v>
      </c>
      <c r="K34" s="46" t="e" vm="2">
        <f>[1]!genUniform($K$9,$K$10)</f>
        <v>#VALUE!</v>
      </c>
      <c r="L34" s="46" t="e" vm="1">
        <f t="shared" si="0"/>
        <v>#VALUE!</v>
      </c>
      <c r="M34" s="46" t="e" vm="1">
        <f t="shared" si="1"/>
        <v>#VALUE!</v>
      </c>
      <c r="N34" s="46" t="e" vm="2">
        <f>[1]!genUniform($K$9,$K$10)</f>
        <v>#VALUE!</v>
      </c>
      <c r="O34" s="46" t="e" vm="1">
        <f t="shared" si="2"/>
        <v>#VALUE!</v>
      </c>
      <c r="P34" s="46" t="e" vm="1">
        <f t="shared" si="3"/>
        <v>#VALUE!</v>
      </c>
      <c r="Q34" s="46" t="e" vm="2">
        <f>[1]!genUniform($K$9,$K$10)</f>
        <v>#VALUE!</v>
      </c>
      <c r="R34" s="46" t="e" vm="1">
        <f t="shared" si="4"/>
        <v>#VALUE!</v>
      </c>
      <c r="S34" s="46" t="e" vm="1">
        <f t="shared" si="5"/>
        <v>#VALUE!</v>
      </c>
    </row>
    <row r="35" spans="1:19">
      <c r="A35" s="46">
        <v>25</v>
      </c>
      <c r="C35" s="46" t="e" vm="2">
        <f>[1]!GenLimitNormal($C$9,$C$10,0,1000,0)</f>
        <v>#VALUE!</v>
      </c>
      <c r="D35" s="46" t="e" vm="2">
        <f>[1]!GenBetaPERT(0,$D$9,1)</f>
        <v>#VALUE!</v>
      </c>
      <c r="E35" s="46" t="e" vm="2">
        <f>[1]!genBinomial(1,0.65)</f>
        <v>#VALUE!</v>
      </c>
      <c r="F35" s="46" t="e" vm="2">
        <f>[1]!GenLognormal($F$9,$F$10)</f>
        <v>#VALUE!</v>
      </c>
      <c r="G35" s="46" t="e" vm="2">
        <f>[1]!GenLognormal($G$9,$G$10)</f>
        <v>#VALUE!</v>
      </c>
      <c r="H35" s="46" t="e" vm="2">
        <f>[1]!GenLognormal($H$9,$H$10)</f>
        <v>#VALUE!</v>
      </c>
      <c r="I35" s="46" t="e" vm="2">
        <f>[1]!GenLognormal($I$9,$I$10)</f>
        <v>#VALUE!</v>
      </c>
      <c r="J35" s="46" t="e" vm="2">
        <f>[1]!genNormal($J$9,$J$10)</f>
        <v>#VALUE!</v>
      </c>
      <c r="K35" s="46" t="e" vm="2">
        <f>[1]!genUniform($K$9,$K$10)</f>
        <v>#VALUE!</v>
      </c>
      <c r="L35" s="46" t="e" vm="1">
        <f t="shared" si="0"/>
        <v>#VALUE!</v>
      </c>
      <c r="M35" s="46" t="e" vm="1">
        <f t="shared" si="1"/>
        <v>#VALUE!</v>
      </c>
      <c r="N35" s="46" t="e" vm="2">
        <f>[1]!genUniform($K$9,$K$10)</f>
        <v>#VALUE!</v>
      </c>
      <c r="O35" s="46" t="e" vm="1">
        <f t="shared" si="2"/>
        <v>#VALUE!</v>
      </c>
      <c r="P35" s="46" t="e" vm="1">
        <f t="shared" si="3"/>
        <v>#VALUE!</v>
      </c>
      <c r="Q35" s="46" t="e" vm="2">
        <f>[1]!genUniform($K$9,$K$10)</f>
        <v>#VALUE!</v>
      </c>
      <c r="R35" s="46" t="e" vm="1">
        <f t="shared" si="4"/>
        <v>#VALUE!</v>
      </c>
      <c r="S35" s="46" t="e" vm="1">
        <f t="shared" si="5"/>
        <v>#VALUE!</v>
      </c>
    </row>
    <row r="36" spans="1:19">
      <c r="A36" s="46">
        <v>26</v>
      </c>
      <c r="C36" s="46" t="e" vm="2">
        <f>[1]!GenLimitNormal($C$9,$C$10,0,1000,0)</f>
        <v>#VALUE!</v>
      </c>
      <c r="D36" s="46" t="e" vm="2">
        <f>[1]!GenBetaPERT(0,$D$9,1)</f>
        <v>#VALUE!</v>
      </c>
      <c r="E36" s="46" t="e" vm="2">
        <f>[1]!genBinomial(1,0.65)</f>
        <v>#VALUE!</v>
      </c>
      <c r="F36" s="46" t="e" vm="2">
        <f>[1]!GenLognormal($F$9,$F$10)</f>
        <v>#VALUE!</v>
      </c>
      <c r="G36" s="46" t="e" vm="2">
        <f>[1]!GenLognormal($G$9,$G$10)</f>
        <v>#VALUE!</v>
      </c>
      <c r="H36" s="46" t="e" vm="2">
        <f>[1]!GenLognormal($H$9,$H$10)</f>
        <v>#VALUE!</v>
      </c>
      <c r="I36" s="46" t="e" vm="2">
        <f>[1]!GenLognormal($I$9,$I$10)</f>
        <v>#VALUE!</v>
      </c>
      <c r="J36" s="46" t="e" vm="2">
        <f>[1]!genNormal($J$9,$J$10)</f>
        <v>#VALUE!</v>
      </c>
      <c r="K36" s="46" t="e" vm="2">
        <f>[1]!genUniform($K$9,$K$10)</f>
        <v>#VALUE!</v>
      </c>
      <c r="L36" s="46" t="e" vm="1">
        <f t="shared" si="0"/>
        <v>#VALUE!</v>
      </c>
      <c r="M36" s="46" t="e" vm="1">
        <f t="shared" si="1"/>
        <v>#VALUE!</v>
      </c>
      <c r="N36" s="46" t="e" vm="2">
        <f>[1]!genUniform($K$9,$K$10)</f>
        <v>#VALUE!</v>
      </c>
      <c r="O36" s="46" t="e" vm="1">
        <f t="shared" si="2"/>
        <v>#VALUE!</v>
      </c>
      <c r="P36" s="46" t="e" vm="1">
        <f t="shared" si="3"/>
        <v>#VALUE!</v>
      </c>
      <c r="Q36" s="46" t="e" vm="2">
        <f>[1]!genUniform($K$9,$K$10)</f>
        <v>#VALUE!</v>
      </c>
      <c r="R36" s="46" t="e" vm="1">
        <f t="shared" si="4"/>
        <v>#VALUE!</v>
      </c>
      <c r="S36" s="46" t="e" vm="1">
        <f t="shared" si="5"/>
        <v>#VALUE!</v>
      </c>
    </row>
    <row r="37" spans="1:19">
      <c r="A37" s="46">
        <v>27</v>
      </c>
      <c r="C37" s="46" t="e" vm="2">
        <f>[1]!GenLimitNormal($C$9,$C$10,0,1000,0)</f>
        <v>#VALUE!</v>
      </c>
      <c r="D37" s="46" t="e" vm="2">
        <f>[1]!GenBetaPERT(0,$D$9,1)</f>
        <v>#VALUE!</v>
      </c>
      <c r="E37" s="46" t="e" vm="2">
        <f>[1]!genBinomial(1,0.65)</f>
        <v>#VALUE!</v>
      </c>
      <c r="F37" s="46" t="e" vm="2">
        <f>[1]!GenLognormal($F$9,$F$10)</f>
        <v>#VALUE!</v>
      </c>
      <c r="G37" s="46" t="e" vm="2">
        <f>[1]!GenLognormal($G$9,$G$10)</f>
        <v>#VALUE!</v>
      </c>
      <c r="H37" s="46" t="e" vm="2">
        <f>[1]!GenLognormal($H$9,$H$10)</f>
        <v>#VALUE!</v>
      </c>
      <c r="I37" s="46" t="e" vm="2">
        <f>[1]!GenLognormal($I$9,$I$10)</f>
        <v>#VALUE!</v>
      </c>
      <c r="J37" s="46" t="e" vm="2">
        <f>[1]!genNormal($J$9,$J$10)</f>
        <v>#VALUE!</v>
      </c>
      <c r="K37" s="46" t="e" vm="2">
        <f>[1]!genUniform($K$9,$K$10)</f>
        <v>#VALUE!</v>
      </c>
      <c r="L37" s="46" t="e" vm="1">
        <f t="shared" si="0"/>
        <v>#VALUE!</v>
      </c>
      <c r="M37" s="46" t="e" vm="1">
        <f t="shared" si="1"/>
        <v>#VALUE!</v>
      </c>
      <c r="N37" s="46" t="e" vm="2">
        <f>[1]!genUniform($K$9,$K$10)</f>
        <v>#VALUE!</v>
      </c>
      <c r="O37" s="46" t="e" vm="1">
        <f t="shared" si="2"/>
        <v>#VALUE!</v>
      </c>
      <c r="P37" s="46" t="e" vm="1">
        <f t="shared" si="3"/>
        <v>#VALUE!</v>
      </c>
      <c r="Q37" s="46" t="e" vm="2">
        <f>[1]!genUniform($K$9,$K$10)</f>
        <v>#VALUE!</v>
      </c>
      <c r="R37" s="46" t="e" vm="1">
        <f t="shared" si="4"/>
        <v>#VALUE!</v>
      </c>
      <c r="S37" s="46" t="e" vm="1">
        <f t="shared" si="5"/>
        <v>#VALUE!</v>
      </c>
    </row>
    <row r="38" spans="1:19">
      <c r="A38" s="46">
        <v>28</v>
      </c>
      <c r="C38" s="46" t="e" vm="2">
        <f>[1]!GenLimitNormal($C$9,$C$10,0,1000,0)</f>
        <v>#VALUE!</v>
      </c>
      <c r="D38" s="46" t="e" vm="2">
        <f>[1]!GenBetaPERT(0,$D$9,1)</f>
        <v>#VALUE!</v>
      </c>
      <c r="E38" s="46" t="e" vm="2">
        <f>[1]!genBinomial(1,0.65)</f>
        <v>#VALUE!</v>
      </c>
      <c r="F38" s="46" t="e" vm="2">
        <f>[1]!GenLognormal($F$9,$F$10)</f>
        <v>#VALUE!</v>
      </c>
      <c r="G38" s="46" t="e" vm="2">
        <f>[1]!GenLognormal($G$9,$G$10)</f>
        <v>#VALUE!</v>
      </c>
      <c r="H38" s="46" t="e" vm="2">
        <f>[1]!GenLognormal($H$9,$H$10)</f>
        <v>#VALUE!</v>
      </c>
      <c r="I38" s="46" t="e" vm="2">
        <f>[1]!GenLognormal($I$9,$I$10)</f>
        <v>#VALUE!</v>
      </c>
      <c r="J38" s="46" t="e" vm="2">
        <f>[1]!genNormal($J$9,$J$10)</f>
        <v>#VALUE!</v>
      </c>
      <c r="K38" s="46" t="e" vm="2">
        <f>[1]!genUniform($K$9,$K$10)</f>
        <v>#VALUE!</v>
      </c>
      <c r="L38" s="46" t="e" vm="1">
        <f t="shared" si="0"/>
        <v>#VALUE!</v>
      </c>
      <c r="M38" s="46" t="e" vm="1">
        <f t="shared" si="1"/>
        <v>#VALUE!</v>
      </c>
      <c r="N38" s="46" t="e" vm="2">
        <f>[1]!genUniform($K$9,$K$10)</f>
        <v>#VALUE!</v>
      </c>
      <c r="O38" s="46" t="e" vm="1">
        <f t="shared" si="2"/>
        <v>#VALUE!</v>
      </c>
      <c r="P38" s="46" t="e" vm="1">
        <f t="shared" si="3"/>
        <v>#VALUE!</v>
      </c>
      <c r="Q38" s="46" t="e" vm="2">
        <f>[1]!genUniform($K$9,$K$10)</f>
        <v>#VALUE!</v>
      </c>
      <c r="R38" s="46" t="e" vm="1">
        <f t="shared" si="4"/>
        <v>#VALUE!</v>
      </c>
      <c r="S38" s="46" t="e" vm="1">
        <f t="shared" si="5"/>
        <v>#VALUE!</v>
      </c>
    </row>
    <row r="39" spans="1:19">
      <c r="A39" s="46">
        <v>29</v>
      </c>
      <c r="C39" s="46" t="e" vm="2">
        <f>[1]!GenLimitNormal($C$9,$C$10,0,1000,0)</f>
        <v>#VALUE!</v>
      </c>
      <c r="D39" s="46" t="e" vm="2">
        <f>[1]!GenBetaPERT(0,$D$9,1)</f>
        <v>#VALUE!</v>
      </c>
      <c r="E39" s="46" t="e" vm="2">
        <f>[1]!genBinomial(1,0.65)</f>
        <v>#VALUE!</v>
      </c>
      <c r="F39" s="46" t="e" vm="2">
        <f>[1]!GenLognormal($F$9,$F$10)</f>
        <v>#VALUE!</v>
      </c>
      <c r="G39" s="46" t="e" vm="2">
        <f>[1]!GenLognormal($G$9,$G$10)</f>
        <v>#VALUE!</v>
      </c>
      <c r="H39" s="46" t="e" vm="2">
        <f>[1]!GenLognormal($H$9,$H$10)</f>
        <v>#VALUE!</v>
      </c>
      <c r="I39" s="46" t="e" vm="2">
        <f>[1]!GenLognormal($I$9,$I$10)</f>
        <v>#VALUE!</v>
      </c>
      <c r="J39" s="46" t="e" vm="2">
        <f>[1]!genNormal($J$9,$J$10)</f>
        <v>#VALUE!</v>
      </c>
      <c r="K39" s="46" t="e" vm="2">
        <f>[1]!genUniform($K$9,$K$10)</f>
        <v>#VALUE!</v>
      </c>
      <c r="L39" s="46" t="e" vm="1">
        <f t="shared" si="0"/>
        <v>#VALUE!</v>
      </c>
      <c r="M39" s="46" t="e" vm="1">
        <f t="shared" si="1"/>
        <v>#VALUE!</v>
      </c>
      <c r="N39" s="46" t="e" vm="2">
        <f>[1]!genUniform($K$9,$K$10)</f>
        <v>#VALUE!</v>
      </c>
      <c r="O39" s="46" t="e" vm="1">
        <f t="shared" si="2"/>
        <v>#VALUE!</v>
      </c>
      <c r="P39" s="46" t="e" vm="1">
        <f t="shared" si="3"/>
        <v>#VALUE!</v>
      </c>
      <c r="Q39" s="46" t="e" vm="2">
        <f>[1]!genUniform($K$9,$K$10)</f>
        <v>#VALUE!</v>
      </c>
      <c r="R39" s="46" t="e" vm="1">
        <f t="shared" si="4"/>
        <v>#VALUE!</v>
      </c>
      <c r="S39" s="46" t="e" vm="1">
        <f t="shared" si="5"/>
        <v>#VALUE!</v>
      </c>
    </row>
    <row r="40" spans="1:19">
      <c r="A40" s="46">
        <v>30</v>
      </c>
      <c r="C40" s="46" t="e" vm="2">
        <f>[1]!GenLimitNormal($C$9,$C$10,0,1000,0)</f>
        <v>#VALUE!</v>
      </c>
      <c r="D40" s="46" t="e" vm="2">
        <f>[1]!GenBetaPERT(0,$D$9,1)</f>
        <v>#VALUE!</v>
      </c>
      <c r="E40" s="46" t="e" vm="2">
        <f>[1]!genBinomial(1,0.65)</f>
        <v>#VALUE!</v>
      </c>
      <c r="F40" s="46" t="e" vm="2">
        <f>[1]!GenLognormal($F$9,$F$10)</f>
        <v>#VALUE!</v>
      </c>
      <c r="G40" s="46" t="e" vm="2">
        <f>[1]!GenLognormal($G$9,$G$10)</f>
        <v>#VALUE!</v>
      </c>
      <c r="H40" s="46" t="e" vm="2">
        <f>[1]!GenLognormal($H$9,$H$10)</f>
        <v>#VALUE!</v>
      </c>
      <c r="I40" s="46" t="e" vm="2">
        <f>[1]!GenLognormal($I$9,$I$10)</f>
        <v>#VALUE!</v>
      </c>
      <c r="J40" s="46" t="e" vm="2">
        <f>[1]!genNormal($J$9,$J$10)</f>
        <v>#VALUE!</v>
      </c>
      <c r="K40" s="46" t="e" vm="2">
        <f>[1]!genUniform($K$9,$K$10)</f>
        <v>#VALUE!</v>
      </c>
      <c r="L40" s="46" t="e" vm="1">
        <f t="shared" si="0"/>
        <v>#VALUE!</v>
      </c>
      <c r="M40" s="46" t="e" vm="1">
        <f t="shared" si="1"/>
        <v>#VALUE!</v>
      </c>
      <c r="N40" s="46" t="e" vm="2">
        <f>[1]!genUniform($K$9,$K$10)</f>
        <v>#VALUE!</v>
      </c>
      <c r="O40" s="46" t="e" vm="1">
        <f t="shared" si="2"/>
        <v>#VALUE!</v>
      </c>
      <c r="P40" s="46" t="e" vm="1">
        <f t="shared" si="3"/>
        <v>#VALUE!</v>
      </c>
      <c r="Q40" s="46" t="e" vm="2">
        <f>[1]!genUniform($K$9,$K$10)</f>
        <v>#VALUE!</v>
      </c>
      <c r="R40" s="46" t="e" vm="1">
        <f t="shared" si="4"/>
        <v>#VALUE!</v>
      </c>
      <c r="S40" s="46" t="e" vm="1">
        <f t="shared" si="5"/>
        <v>#VALUE!</v>
      </c>
    </row>
    <row r="41" spans="1:19">
      <c r="A41" s="46">
        <v>31</v>
      </c>
      <c r="C41" s="46" t="e" vm="2">
        <f>[1]!GenLimitNormal($C$9,$C$10,0,1000,0)</f>
        <v>#VALUE!</v>
      </c>
      <c r="D41" s="46" t="e" vm="2">
        <f>[1]!GenBetaPERT(0,$D$9,1)</f>
        <v>#VALUE!</v>
      </c>
      <c r="E41" s="46" t="e" vm="2">
        <f>[1]!genBinomial(1,0.65)</f>
        <v>#VALUE!</v>
      </c>
      <c r="F41" s="46" t="e" vm="2">
        <f>[1]!GenLognormal($F$9,$F$10)</f>
        <v>#VALUE!</v>
      </c>
      <c r="G41" s="46" t="e" vm="2">
        <f>[1]!GenLognormal($G$9,$G$10)</f>
        <v>#VALUE!</v>
      </c>
      <c r="H41" s="46" t="e" vm="2">
        <f>[1]!GenLognormal($H$9,$H$10)</f>
        <v>#VALUE!</v>
      </c>
      <c r="I41" s="46" t="e" vm="2">
        <f>[1]!GenLognormal($I$9,$I$10)</f>
        <v>#VALUE!</v>
      </c>
      <c r="J41" s="46" t="e" vm="2">
        <f>[1]!genNormal($J$9,$J$10)</f>
        <v>#VALUE!</v>
      </c>
      <c r="K41" s="46" t="e" vm="2">
        <f>[1]!genUniform($K$9,$K$10)</f>
        <v>#VALUE!</v>
      </c>
      <c r="L41" s="46" t="e" vm="1">
        <f t="shared" si="0"/>
        <v>#VALUE!</v>
      </c>
      <c r="M41" s="46" t="e" vm="1">
        <f t="shared" si="1"/>
        <v>#VALUE!</v>
      </c>
      <c r="N41" s="46" t="e" vm="2">
        <f>[1]!genUniform($K$9,$K$10)</f>
        <v>#VALUE!</v>
      </c>
      <c r="O41" s="46" t="e" vm="1">
        <f t="shared" si="2"/>
        <v>#VALUE!</v>
      </c>
      <c r="P41" s="46" t="e" vm="1">
        <f t="shared" si="3"/>
        <v>#VALUE!</v>
      </c>
      <c r="Q41" s="46" t="e" vm="2">
        <f>[1]!genUniform($K$9,$K$10)</f>
        <v>#VALUE!</v>
      </c>
      <c r="R41" s="46" t="e" vm="1">
        <f t="shared" si="4"/>
        <v>#VALUE!</v>
      </c>
      <c r="S41" s="46" t="e" vm="1">
        <f t="shared" si="5"/>
        <v>#VALUE!</v>
      </c>
    </row>
    <row r="42" spans="1:19">
      <c r="A42" s="46">
        <v>32</v>
      </c>
      <c r="C42" s="46" t="e" vm="2">
        <f>[1]!GenLimitNormal($C$9,$C$10,0,1000,0)</f>
        <v>#VALUE!</v>
      </c>
      <c r="D42" s="46" t="e" vm="2">
        <f>[1]!GenBetaPERT(0,$D$9,1)</f>
        <v>#VALUE!</v>
      </c>
      <c r="E42" s="46" t="e" vm="2">
        <f>[1]!genBinomial(1,0.65)</f>
        <v>#VALUE!</v>
      </c>
      <c r="F42" s="46" t="e" vm="2">
        <f>[1]!GenLognormal($F$9,$F$10)</f>
        <v>#VALUE!</v>
      </c>
      <c r="G42" s="46" t="e" vm="2">
        <f>[1]!GenLognormal($G$9,$G$10)</f>
        <v>#VALUE!</v>
      </c>
      <c r="H42" s="46" t="e" vm="2">
        <f>[1]!GenLognormal($H$9,$H$10)</f>
        <v>#VALUE!</v>
      </c>
      <c r="I42" s="46" t="e" vm="2">
        <f>[1]!GenLognormal($I$9,$I$10)</f>
        <v>#VALUE!</v>
      </c>
      <c r="J42" s="46" t="e" vm="2">
        <f>[1]!genNormal($J$9,$J$10)</f>
        <v>#VALUE!</v>
      </c>
      <c r="K42" s="46" t="e" vm="2">
        <f>[1]!genUniform($K$9,$K$10)</f>
        <v>#VALUE!</v>
      </c>
      <c r="L42" s="46" t="e" vm="1">
        <f t="shared" si="0"/>
        <v>#VALUE!</v>
      </c>
      <c r="M42" s="46" t="e" vm="1">
        <f t="shared" si="1"/>
        <v>#VALUE!</v>
      </c>
      <c r="N42" s="46" t="e" vm="2">
        <f>[1]!genUniform($K$9,$K$10)</f>
        <v>#VALUE!</v>
      </c>
      <c r="O42" s="46" t="e" vm="1">
        <f t="shared" si="2"/>
        <v>#VALUE!</v>
      </c>
      <c r="P42" s="46" t="e" vm="1">
        <f t="shared" si="3"/>
        <v>#VALUE!</v>
      </c>
      <c r="Q42" s="46" t="e" vm="2">
        <f>[1]!genUniform($K$9,$K$10)</f>
        <v>#VALUE!</v>
      </c>
      <c r="R42" s="46" t="e" vm="1">
        <f t="shared" si="4"/>
        <v>#VALUE!</v>
      </c>
      <c r="S42" s="46" t="e" vm="1">
        <f t="shared" si="5"/>
        <v>#VALUE!</v>
      </c>
    </row>
    <row r="43" spans="1:19">
      <c r="A43" s="46">
        <v>33</v>
      </c>
      <c r="C43" s="46" t="e" vm="2">
        <f>[1]!GenLimitNormal($C$9,$C$10,0,1000,0)</f>
        <v>#VALUE!</v>
      </c>
      <c r="D43" s="46" t="e" vm="2">
        <f>[1]!GenBetaPERT(0,$D$9,1)</f>
        <v>#VALUE!</v>
      </c>
      <c r="E43" s="46" t="e" vm="2">
        <f>[1]!genBinomial(1,0.65)</f>
        <v>#VALUE!</v>
      </c>
      <c r="F43" s="46" t="e" vm="2">
        <f>[1]!GenLognormal($F$9,$F$10)</f>
        <v>#VALUE!</v>
      </c>
      <c r="G43" s="46" t="e" vm="2">
        <f>[1]!GenLognormal($G$9,$G$10)</f>
        <v>#VALUE!</v>
      </c>
      <c r="H43" s="46" t="e" vm="2">
        <f>[1]!GenLognormal($H$9,$H$10)</f>
        <v>#VALUE!</v>
      </c>
      <c r="I43" s="46" t="e" vm="2">
        <f>[1]!GenLognormal($I$9,$I$10)</f>
        <v>#VALUE!</v>
      </c>
      <c r="J43" s="46" t="e" vm="2">
        <f>[1]!genNormal($J$9,$J$10)</f>
        <v>#VALUE!</v>
      </c>
      <c r="K43" s="46" t="e" vm="2">
        <f>[1]!genUniform($K$9,$K$10)</f>
        <v>#VALUE!</v>
      </c>
      <c r="L43" s="46" t="e" vm="1">
        <f t="shared" si="0"/>
        <v>#VALUE!</v>
      </c>
      <c r="M43" s="46" t="e" vm="1">
        <f t="shared" si="1"/>
        <v>#VALUE!</v>
      </c>
      <c r="N43" s="46" t="e" vm="2">
        <f>[1]!genUniform($K$9,$K$10)</f>
        <v>#VALUE!</v>
      </c>
      <c r="O43" s="46" t="e" vm="1">
        <f t="shared" si="2"/>
        <v>#VALUE!</v>
      </c>
      <c r="P43" s="46" t="e" vm="1">
        <f t="shared" si="3"/>
        <v>#VALUE!</v>
      </c>
      <c r="Q43" s="46" t="e" vm="2">
        <f>[1]!genUniform($K$9,$K$10)</f>
        <v>#VALUE!</v>
      </c>
      <c r="R43" s="46" t="e" vm="1">
        <f t="shared" si="4"/>
        <v>#VALUE!</v>
      </c>
      <c r="S43" s="46" t="e" vm="1">
        <f t="shared" si="5"/>
        <v>#VALUE!</v>
      </c>
    </row>
    <row r="44" spans="1:19">
      <c r="A44" s="46">
        <v>34</v>
      </c>
      <c r="C44" s="46" t="e" vm="2">
        <f>[1]!GenLimitNormal($C$9,$C$10,0,1000,0)</f>
        <v>#VALUE!</v>
      </c>
      <c r="D44" s="46" t="e" vm="2">
        <f>[1]!GenBetaPERT(0,$D$9,1)</f>
        <v>#VALUE!</v>
      </c>
      <c r="E44" s="46" t="e" vm="2">
        <f>[1]!genBinomial(1,0.65)</f>
        <v>#VALUE!</v>
      </c>
      <c r="F44" s="46" t="e" vm="2">
        <f>[1]!GenLognormal($F$9,$F$10)</f>
        <v>#VALUE!</v>
      </c>
      <c r="G44" s="46" t="e" vm="2">
        <f>[1]!GenLognormal($G$9,$G$10)</f>
        <v>#VALUE!</v>
      </c>
      <c r="H44" s="46" t="e" vm="2">
        <f>[1]!GenLognormal($H$9,$H$10)</f>
        <v>#VALUE!</v>
      </c>
      <c r="I44" s="46" t="e" vm="2">
        <f>[1]!GenLognormal($I$9,$I$10)</f>
        <v>#VALUE!</v>
      </c>
      <c r="J44" s="46" t="e" vm="2">
        <f>[1]!genNormal($J$9,$J$10)</f>
        <v>#VALUE!</v>
      </c>
      <c r="K44" s="46" t="e" vm="2">
        <f>[1]!genUniform($K$9,$K$10)</f>
        <v>#VALUE!</v>
      </c>
      <c r="L44" s="46" t="e" vm="1">
        <f t="shared" si="0"/>
        <v>#VALUE!</v>
      </c>
      <c r="M44" s="46" t="e" vm="1">
        <f t="shared" si="1"/>
        <v>#VALUE!</v>
      </c>
      <c r="N44" s="46" t="e" vm="2">
        <f>[1]!genUniform($K$9,$K$10)</f>
        <v>#VALUE!</v>
      </c>
      <c r="O44" s="46" t="e" vm="1">
        <f t="shared" si="2"/>
        <v>#VALUE!</v>
      </c>
      <c r="P44" s="46" t="e" vm="1">
        <f t="shared" si="3"/>
        <v>#VALUE!</v>
      </c>
      <c r="Q44" s="46" t="e" vm="2">
        <f>[1]!genUniform($K$9,$K$10)</f>
        <v>#VALUE!</v>
      </c>
      <c r="R44" s="46" t="e" vm="1">
        <f t="shared" si="4"/>
        <v>#VALUE!</v>
      </c>
      <c r="S44" s="46" t="e" vm="1">
        <f t="shared" si="5"/>
        <v>#VALUE!</v>
      </c>
    </row>
    <row r="45" spans="1:19">
      <c r="A45" s="46">
        <v>35</v>
      </c>
      <c r="C45" s="46" t="e" vm="2">
        <f>[1]!GenLimitNormal($C$9,$C$10,0,1000,0)</f>
        <v>#VALUE!</v>
      </c>
      <c r="D45" s="46" t="e" vm="2">
        <f>[1]!GenBetaPERT(0,$D$9,1)</f>
        <v>#VALUE!</v>
      </c>
      <c r="E45" s="46" t="e" vm="2">
        <f>[1]!genBinomial(1,0.65)</f>
        <v>#VALUE!</v>
      </c>
      <c r="F45" s="46" t="e" vm="2">
        <f>[1]!GenLognormal($F$9,$F$10)</f>
        <v>#VALUE!</v>
      </c>
      <c r="G45" s="46" t="e" vm="2">
        <f>[1]!GenLognormal($G$9,$G$10)</f>
        <v>#VALUE!</v>
      </c>
      <c r="H45" s="46" t="e" vm="2">
        <f>[1]!GenLognormal($H$9,$H$10)</f>
        <v>#VALUE!</v>
      </c>
      <c r="I45" s="46" t="e" vm="2">
        <f>[1]!GenLognormal($I$9,$I$10)</f>
        <v>#VALUE!</v>
      </c>
      <c r="J45" s="46" t="e" vm="2">
        <f>[1]!genNormal($J$9,$J$10)</f>
        <v>#VALUE!</v>
      </c>
      <c r="K45" s="46" t="e" vm="2">
        <f>[1]!genUniform($K$9,$K$10)</f>
        <v>#VALUE!</v>
      </c>
      <c r="L45" s="46" t="e" vm="1">
        <f t="shared" si="0"/>
        <v>#VALUE!</v>
      </c>
      <c r="M45" s="46" t="e" vm="1">
        <f t="shared" si="1"/>
        <v>#VALUE!</v>
      </c>
      <c r="N45" s="46" t="e" vm="2">
        <f>[1]!genUniform($K$9,$K$10)</f>
        <v>#VALUE!</v>
      </c>
      <c r="O45" s="46" t="e" vm="1">
        <f t="shared" si="2"/>
        <v>#VALUE!</v>
      </c>
      <c r="P45" s="46" t="e" vm="1">
        <f t="shared" si="3"/>
        <v>#VALUE!</v>
      </c>
      <c r="Q45" s="46" t="e" vm="2">
        <f>[1]!genUniform($K$9,$K$10)</f>
        <v>#VALUE!</v>
      </c>
      <c r="R45" s="46" t="e" vm="1">
        <f t="shared" si="4"/>
        <v>#VALUE!</v>
      </c>
      <c r="S45" s="46" t="e" vm="1">
        <f t="shared" si="5"/>
        <v>#VALUE!</v>
      </c>
    </row>
    <row r="46" spans="1:19">
      <c r="A46" s="46">
        <v>36</v>
      </c>
      <c r="C46" s="46" t="e" vm="2">
        <f>[1]!GenLimitNormal($C$9,$C$10,0,1000,0)</f>
        <v>#VALUE!</v>
      </c>
      <c r="D46" s="46" t="e" vm="2">
        <f>[1]!GenBetaPERT(0,$D$9,1)</f>
        <v>#VALUE!</v>
      </c>
      <c r="E46" s="46" t="e" vm="2">
        <f>[1]!genBinomial(1,0.65)</f>
        <v>#VALUE!</v>
      </c>
      <c r="F46" s="46" t="e" vm="2">
        <f>[1]!GenLognormal($F$9,$F$10)</f>
        <v>#VALUE!</v>
      </c>
      <c r="G46" s="46" t="e" vm="2">
        <f>[1]!GenLognormal($G$9,$G$10)</f>
        <v>#VALUE!</v>
      </c>
      <c r="H46" s="46" t="e" vm="2">
        <f>[1]!GenLognormal($H$9,$H$10)</f>
        <v>#VALUE!</v>
      </c>
      <c r="I46" s="46" t="e" vm="2">
        <f>[1]!GenLognormal($I$9,$I$10)</f>
        <v>#VALUE!</v>
      </c>
      <c r="J46" s="46" t="e" vm="2">
        <f>[1]!genNormal($J$9,$J$10)</f>
        <v>#VALUE!</v>
      </c>
      <c r="K46" s="46" t="e" vm="2">
        <f>[1]!genUniform($K$9,$K$10)</f>
        <v>#VALUE!</v>
      </c>
      <c r="L46" s="46" t="e" vm="1">
        <f t="shared" si="0"/>
        <v>#VALUE!</v>
      </c>
      <c r="M46" s="46" t="e" vm="1">
        <f t="shared" si="1"/>
        <v>#VALUE!</v>
      </c>
      <c r="N46" s="46" t="e" vm="2">
        <f>[1]!genUniform($K$9,$K$10)</f>
        <v>#VALUE!</v>
      </c>
      <c r="O46" s="46" t="e" vm="1">
        <f t="shared" si="2"/>
        <v>#VALUE!</v>
      </c>
      <c r="P46" s="46" t="e" vm="1">
        <f t="shared" si="3"/>
        <v>#VALUE!</v>
      </c>
      <c r="Q46" s="46" t="e" vm="2">
        <f>[1]!genUniform($K$9,$K$10)</f>
        <v>#VALUE!</v>
      </c>
      <c r="R46" s="46" t="e" vm="1">
        <f t="shared" si="4"/>
        <v>#VALUE!</v>
      </c>
      <c r="S46" s="46" t="e" vm="1">
        <f t="shared" si="5"/>
        <v>#VALUE!</v>
      </c>
    </row>
    <row r="47" spans="1:19">
      <c r="A47" s="46">
        <v>37</v>
      </c>
      <c r="C47" s="46" t="e" vm="2">
        <f>[1]!GenLimitNormal($C$9,$C$10,0,1000,0)</f>
        <v>#VALUE!</v>
      </c>
      <c r="D47" s="46" t="e" vm="2">
        <f>[1]!GenBetaPERT(0,$D$9,1)</f>
        <v>#VALUE!</v>
      </c>
      <c r="E47" s="46" t="e" vm="2">
        <f>[1]!genBinomial(1,0.65)</f>
        <v>#VALUE!</v>
      </c>
      <c r="F47" s="46" t="e" vm="2">
        <f>[1]!GenLognormal($F$9,$F$10)</f>
        <v>#VALUE!</v>
      </c>
      <c r="G47" s="46" t="e" vm="2">
        <f>[1]!GenLognormal($G$9,$G$10)</f>
        <v>#VALUE!</v>
      </c>
      <c r="H47" s="46" t="e" vm="2">
        <f>[1]!GenLognormal($H$9,$H$10)</f>
        <v>#VALUE!</v>
      </c>
      <c r="I47" s="46" t="e" vm="2">
        <f>[1]!GenLognormal($I$9,$I$10)</f>
        <v>#VALUE!</v>
      </c>
      <c r="J47" s="46" t="e" vm="2">
        <f>[1]!genNormal($J$9,$J$10)</f>
        <v>#VALUE!</v>
      </c>
      <c r="K47" s="46" t="e" vm="2">
        <f>[1]!genUniform($K$9,$K$10)</f>
        <v>#VALUE!</v>
      </c>
      <c r="L47" s="46" t="e" vm="1">
        <f t="shared" si="0"/>
        <v>#VALUE!</v>
      </c>
      <c r="M47" s="46" t="e" vm="1">
        <f t="shared" si="1"/>
        <v>#VALUE!</v>
      </c>
      <c r="N47" s="46" t="e" vm="2">
        <f>[1]!genUniform($K$9,$K$10)</f>
        <v>#VALUE!</v>
      </c>
      <c r="O47" s="46" t="e" vm="1">
        <f t="shared" si="2"/>
        <v>#VALUE!</v>
      </c>
      <c r="P47" s="46" t="e" vm="1">
        <f t="shared" si="3"/>
        <v>#VALUE!</v>
      </c>
      <c r="Q47" s="46" t="e" vm="2">
        <f>[1]!genUniform($K$9,$K$10)</f>
        <v>#VALUE!</v>
      </c>
      <c r="R47" s="46" t="e" vm="1">
        <f t="shared" si="4"/>
        <v>#VALUE!</v>
      </c>
      <c r="S47" s="46" t="e" vm="1">
        <f t="shared" si="5"/>
        <v>#VALUE!</v>
      </c>
    </row>
    <row r="48" spans="1:19">
      <c r="A48" s="46">
        <v>38</v>
      </c>
      <c r="C48" s="46" t="e" vm="2">
        <f>[1]!GenLimitNormal($C$9,$C$10,0,1000,0)</f>
        <v>#VALUE!</v>
      </c>
      <c r="D48" s="46" t="e" vm="2">
        <f>[1]!GenBetaPERT(0,$D$9,1)</f>
        <v>#VALUE!</v>
      </c>
      <c r="E48" s="46" t="e" vm="2">
        <f>[1]!genBinomial(1,0.65)</f>
        <v>#VALUE!</v>
      </c>
      <c r="F48" s="46" t="e" vm="2">
        <f>[1]!GenLognormal($F$9,$F$10)</f>
        <v>#VALUE!</v>
      </c>
      <c r="G48" s="46" t="e" vm="2">
        <f>[1]!GenLognormal($G$9,$G$10)</f>
        <v>#VALUE!</v>
      </c>
      <c r="H48" s="46" t="e" vm="2">
        <f>[1]!GenLognormal($H$9,$H$10)</f>
        <v>#VALUE!</v>
      </c>
      <c r="I48" s="46" t="e" vm="2">
        <f>[1]!GenLognormal($I$9,$I$10)</f>
        <v>#VALUE!</v>
      </c>
      <c r="J48" s="46" t="e" vm="2">
        <f>[1]!genNormal($J$9,$J$10)</f>
        <v>#VALUE!</v>
      </c>
      <c r="K48" s="46" t="e" vm="2">
        <f>[1]!genUniform($K$9,$K$10)</f>
        <v>#VALUE!</v>
      </c>
      <c r="L48" s="46" t="e" vm="1">
        <f t="shared" si="0"/>
        <v>#VALUE!</v>
      </c>
      <c r="M48" s="46" t="e" vm="1">
        <f t="shared" si="1"/>
        <v>#VALUE!</v>
      </c>
      <c r="N48" s="46" t="e" vm="2">
        <f>[1]!genUniform($K$9,$K$10)</f>
        <v>#VALUE!</v>
      </c>
      <c r="O48" s="46" t="e" vm="1">
        <f t="shared" si="2"/>
        <v>#VALUE!</v>
      </c>
      <c r="P48" s="46" t="e" vm="1">
        <f t="shared" si="3"/>
        <v>#VALUE!</v>
      </c>
      <c r="Q48" s="46" t="e" vm="2">
        <f>[1]!genUniform($K$9,$K$10)</f>
        <v>#VALUE!</v>
      </c>
      <c r="R48" s="46" t="e" vm="1">
        <f t="shared" si="4"/>
        <v>#VALUE!</v>
      </c>
      <c r="S48" s="46" t="e" vm="1">
        <f t="shared" si="5"/>
        <v>#VALUE!</v>
      </c>
    </row>
    <row r="49" spans="1:19">
      <c r="A49" s="46">
        <v>39</v>
      </c>
      <c r="C49" s="46" t="e" vm="2">
        <f>[1]!GenLimitNormal($C$9,$C$10,0,1000,0)</f>
        <v>#VALUE!</v>
      </c>
      <c r="D49" s="46" t="e" vm="2">
        <f>[1]!GenBetaPERT(0,$D$9,1)</f>
        <v>#VALUE!</v>
      </c>
      <c r="E49" s="46" t="e" vm="2">
        <f>[1]!genBinomial(1,0.65)</f>
        <v>#VALUE!</v>
      </c>
      <c r="F49" s="46" t="e" vm="2">
        <f>[1]!GenLognormal($F$9,$F$10)</f>
        <v>#VALUE!</v>
      </c>
      <c r="G49" s="46" t="e" vm="2">
        <f>[1]!GenLognormal($G$9,$G$10)</f>
        <v>#VALUE!</v>
      </c>
      <c r="H49" s="46" t="e" vm="2">
        <f>[1]!GenLognormal($H$9,$H$10)</f>
        <v>#VALUE!</v>
      </c>
      <c r="I49" s="46" t="e" vm="2">
        <f>[1]!GenLognormal($I$9,$I$10)</f>
        <v>#VALUE!</v>
      </c>
      <c r="J49" s="46" t="e" vm="2">
        <f>[1]!genNormal($J$9,$J$10)</f>
        <v>#VALUE!</v>
      </c>
      <c r="K49" s="46" t="e" vm="2">
        <f>[1]!genUniform($K$9,$K$10)</f>
        <v>#VALUE!</v>
      </c>
      <c r="L49" s="46" t="e" vm="1">
        <f t="shared" si="0"/>
        <v>#VALUE!</v>
      </c>
      <c r="M49" s="46" t="e" vm="1">
        <f t="shared" si="1"/>
        <v>#VALUE!</v>
      </c>
      <c r="N49" s="46" t="e" vm="2">
        <f>[1]!genUniform($K$9,$K$10)</f>
        <v>#VALUE!</v>
      </c>
      <c r="O49" s="46" t="e" vm="1">
        <f t="shared" si="2"/>
        <v>#VALUE!</v>
      </c>
      <c r="P49" s="46" t="e" vm="1">
        <f t="shared" si="3"/>
        <v>#VALUE!</v>
      </c>
      <c r="Q49" s="46" t="e" vm="2">
        <f>[1]!genUniform($K$9,$K$10)</f>
        <v>#VALUE!</v>
      </c>
      <c r="R49" s="46" t="e" vm="1">
        <f t="shared" si="4"/>
        <v>#VALUE!</v>
      </c>
      <c r="S49" s="46" t="e" vm="1">
        <f t="shared" si="5"/>
        <v>#VALUE!</v>
      </c>
    </row>
    <row r="50" spans="1:19">
      <c r="A50" s="46">
        <v>40</v>
      </c>
      <c r="C50" s="46" t="e" vm="2">
        <f>[1]!GenLimitNormal($C$9,$C$10,0,1000,0)</f>
        <v>#VALUE!</v>
      </c>
      <c r="D50" s="46" t="e" vm="2">
        <f>[1]!GenBetaPERT(0,$D$9,1)</f>
        <v>#VALUE!</v>
      </c>
      <c r="E50" s="46" t="e" vm="2">
        <f>[1]!genBinomial(1,0.65)</f>
        <v>#VALUE!</v>
      </c>
      <c r="F50" s="46" t="e" vm="2">
        <f>[1]!GenLognormal($F$9,$F$10)</f>
        <v>#VALUE!</v>
      </c>
      <c r="G50" s="46" t="e" vm="2">
        <f>[1]!GenLognormal($G$9,$G$10)</f>
        <v>#VALUE!</v>
      </c>
      <c r="H50" s="46" t="e" vm="2">
        <f>[1]!GenLognormal($H$9,$H$10)</f>
        <v>#VALUE!</v>
      </c>
      <c r="I50" s="46" t="e" vm="2">
        <f>[1]!GenLognormal($I$9,$I$10)</f>
        <v>#VALUE!</v>
      </c>
      <c r="J50" s="46" t="e" vm="2">
        <f>[1]!genNormal($J$9,$J$10)</f>
        <v>#VALUE!</v>
      </c>
      <c r="K50" s="46" t="e" vm="2">
        <f>[1]!genUniform($K$9,$K$10)</f>
        <v>#VALUE!</v>
      </c>
      <c r="L50" s="46" t="e" vm="1">
        <f t="shared" si="0"/>
        <v>#VALUE!</v>
      </c>
      <c r="M50" s="46" t="e" vm="1">
        <f t="shared" si="1"/>
        <v>#VALUE!</v>
      </c>
      <c r="N50" s="46" t="e" vm="2">
        <f>[1]!genUniform($K$9,$K$10)</f>
        <v>#VALUE!</v>
      </c>
      <c r="O50" s="46" t="e" vm="1">
        <f t="shared" si="2"/>
        <v>#VALUE!</v>
      </c>
      <c r="P50" s="46" t="e" vm="1">
        <f t="shared" si="3"/>
        <v>#VALUE!</v>
      </c>
      <c r="Q50" s="46" t="e" vm="2">
        <f>[1]!genUniform($K$9,$K$10)</f>
        <v>#VALUE!</v>
      </c>
      <c r="R50" s="46" t="e" vm="1">
        <f t="shared" si="4"/>
        <v>#VALUE!</v>
      </c>
      <c r="S50" s="46" t="e" vm="1">
        <f t="shared" si="5"/>
        <v>#VALUE!</v>
      </c>
    </row>
    <row r="51" spans="1:19">
      <c r="A51" s="46">
        <v>41</v>
      </c>
      <c r="C51" s="46" t="e" vm="2">
        <f>[1]!GenLimitNormal($C$9,$C$10,0,1000,0)</f>
        <v>#VALUE!</v>
      </c>
      <c r="D51" s="46" t="e" vm="2">
        <f>[1]!GenBetaPERT(0,$D$9,1)</f>
        <v>#VALUE!</v>
      </c>
      <c r="E51" s="46" t="e" vm="2">
        <f>[1]!genBinomial(1,0.65)</f>
        <v>#VALUE!</v>
      </c>
      <c r="F51" s="46" t="e" vm="2">
        <f>[1]!GenLognormal($F$9,$F$10)</f>
        <v>#VALUE!</v>
      </c>
      <c r="G51" s="46" t="e" vm="2">
        <f>[1]!GenLognormal($G$9,$G$10)</f>
        <v>#VALUE!</v>
      </c>
      <c r="H51" s="46" t="e" vm="2">
        <f>[1]!GenLognormal($H$9,$H$10)</f>
        <v>#VALUE!</v>
      </c>
      <c r="I51" s="46" t="e" vm="2">
        <f>[1]!GenLognormal($I$9,$I$10)</f>
        <v>#VALUE!</v>
      </c>
      <c r="J51" s="46" t="e" vm="2">
        <f>[1]!genNormal($J$9,$J$10)</f>
        <v>#VALUE!</v>
      </c>
      <c r="K51" s="46" t="e" vm="2">
        <f>[1]!genUniform($K$9,$K$10)</f>
        <v>#VALUE!</v>
      </c>
      <c r="L51" s="46" t="e" vm="1">
        <f t="shared" si="0"/>
        <v>#VALUE!</v>
      </c>
      <c r="M51" s="46" t="e" vm="1">
        <f t="shared" si="1"/>
        <v>#VALUE!</v>
      </c>
      <c r="N51" s="46" t="e" vm="2">
        <f>[1]!genUniform($K$9,$K$10)</f>
        <v>#VALUE!</v>
      </c>
      <c r="O51" s="46" t="e" vm="1">
        <f t="shared" si="2"/>
        <v>#VALUE!</v>
      </c>
      <c r="P51" s="46" t="e" vm="1">
        <f t="shared" si="3"/>
        <v>#VALUE!</v>
      </c>
      <c r="Q51" s="46" t="e" vm="2">
        <f>[1]!genUniform($K$9,$K$10)</f>
        <v>#VALUE!</v>
      </c>
      <c r="R51" s="46" t="e" vm="1">
        <f t="shared" si="4"/>
        <v>#VALUE!</v>
      </c>
      <c r="S51" s="46" t="e" vm="1">
        <f t="shared" si="5"/>
        <v>#VALUE!</v>
      </c>
    </row>
    <row r="52" spans="1:19">
      <c r="A52" s="46">
        <v>42</v>
      </c>
      <c r="C52" s="46" t="e" vm="2">
        <f>[1]!GenLimitNormal($C$9,$C$10,0,1000,0)</f>
        <v>#VALUE!</v>
      </c>
      <c r="D52" s="46" t="e" vm="2">
        <f>[1]!GenBetaPERT(0,$D$9,1)</f>
        <v>#VALUE!</v>
      </c>
      <c r="E52" s="46" t="e" vm="2">
        <f>[1]!genBinomial(1,0.65)</f>
        <v>#VALUE!</v>
      </c>
      <c r="F52" s="46" t="e" vm="2">
        <f>[1]!GenLognormal($F$9,$F$10)</f>
        <v>#VALUE!</v>
      </c>
      <c r="G52" s="46" t="e" vm="2">
        <f>[1]!GenLognormal($G$9,$G$10)</f>
        <v>#VALUE!</v>
      </c>
      <c r="H52" s="46" t="e" vm="2">
        <f>[1]!GenLognormal($H$9,$H$10)</f>
        <v>#VALUE!</v>
      </c>
      <c r="I52" s="46" t="e" vm="2">
        <f>[1]!GenLognormal($I$9,$I$10)</f>
        <v>#VALUE!</v>
      </c>
      <c r="J52" s="46" t="e" vm="2">
        <f>[1]!genNormal($J$9,$J$10)</f>
        <v>#VALUE!</v>
      </c>
      <c r="K52" s="46" t="e" vm="2">
        <f>[1]!genUniform($K$9,$K$10)</f>
        <v>#VALUE!</v>
      </c>
      <c r="L52" s="46" t="e" vm="1">
        <f t="shared" si="0"/>
        <v>#VALUE!</v>
      </c>
      <c r="M52" s="46" t="e" vm="1">
        <f t="shared" si="1"/>
        <v>#VALUE!</v>
      </c>
      <c r="N52" s="46" t="e" vm="2">
        <f>[1]!genUniform($K$9,$K$10)</f>
        <v>#VALUE!</v>
      </c>
      <c r="O52" s="46" t="e" vm="1">
        <f t="shared" si="2"/>
        <v>#VALUE!</v>
      </c>
      <c r="P52" s="46" t="e" vm="1">
        <f t="shared" si="3"/>
        <v>#VALUE!</v>
      </c>
      <c r="Q52" s="46" t="e" vm="2">
        <f>[1]!genUniform($K$9,$K$10)</f>
        <v>#VALUE!</v>
      </c>
      <c r="R52" s="46" t="e" vm="1">
        <f t="shared" si="4"/>
        <v>#VALUE!</v>
      </c>
      <c r="S52" s="46" t="e" vm="1">
        <f t="shared" si="5"/>
        <v>#VALUE!</v>
      </c>
    </row>
    <row r="53" spans="1:19">
      <c r="A53" s="46">
        <v>43</v>
      </c>
      <c r="C53" s="46" t="e" vm="2">
        <f>[1]!GenLimitNormal($C$9,$C$10,0,1000,0)</f>
        <v>#VALUE!</v>
      </c>
      <c r="D53" s="46" t="e" vm="2">
        <f>[1]!GenBetaPERT(0,$D$9,1)</f>
        <v>#VALUE!</v>
      </c>
      <c r="E53" s="46" t="e" vm="2">
        <f>[1]!genBinomial(1,0.65)</f>
        <v>#VALUE!</v>
      </c>
      <c r="F53" s="46" t="e" vm="2">
        <f>[1]!GenLognormal($F$9,$F$10)</f>
        <v>#VALUE!</v>
      </c>
      <c r="G53" s="46" t="e" vm="2">
        <f>[1]!GenLognormal($G$9,$G$10)</f>
        <v>#VALUE!</v>
      </c>
      <c r="H53" s="46" t="e" vm="2">
        <f>[1]!GenLognormal($H$9,$H$10)</f>
        <v>#VALUE!</v>
      </c>
      <c r="I53" s="46" t="e" vm="2">
        <f>[1]!GenLognormal($I$9,$I$10)</f>
        <v>#VALUE!</v>
      </c>
      <c r="J53" s="46" t="e" vm="2">
        <f>[1]!genNormal($J$9,$J$10)</f>
        <v>#VALUE!</v>
      </c>
      <c r="K53" s="46" t="e" vm="2">
        <f>[1]!genUniform($K$9,$K$10)</f>
        <v>#VALUE!</v>
      </c>
      <c r="L53" s="46" t="e" vm="1">
        <f t="shared" si="0"/>
        <v>#VALUE!</v>
      </c>
      <c r="M53" s="46" t="e" vm="1">
        <f t="shared" si="1"/>
        <v>#VALUE!</v>
      </c>
      <c r="N53" s="46" t="e" vm="2">
        <f>[1]!genUniform($K$9,$K$10)</f>
        <v>#VALUE!</v>
      </c>
      <c r="O53" s="46" t="e" vm="1">
        <f t="shared" si="2"/>
        <v>#VALUE!</v>
      </c>
      <c r="P53" s="46" t="e" vm="1">
        <f t="shared" si="3"/>
        <v>#VALUE!</v>
      </c>
      <c r="Q53" s="46" t="e" vm="2">
        <f>[1]!genUniform($K$9,$K$10)</f>
        <v>#VALUE!</v>
      </c>
      <c r="R53" s="46" t="e" vm="1">
        <f t="shared" si="4"/>
        <v>#VALUE!</v>
      </c>
      <c r="S53" s="46" t="e" vm="1">
        <f t="shared" si="5"/>
        <v>#VALUE!</v>
      </c>
    </row>
    <row r="54" spans="1:19">
      <c r="A54" s="46">
        <v>44</v>
      </c>
      <c r="C54" s="46" t="e" vm="2">
        <f>[1]!GenLimitNormal($C$9,$C$10,0,1000,0)</f>
        <v>#VALUE!</v>
      </c>
      <c r="D54" s="46" t="e" vm="2">
        <f>[1]!GenBetaPERT(0,$D$9,1)</f>
        <v>#VALUE!</v>
      </c>
      <c r="E54" s="46" t="e" vm="2">
        <f>[1]!genBinomial(1,0.65)</f>
        <v>#VALUE!</v>
      </c>
      <c r="F54" s="46" t="e" vm="2">
        <f>[1]!GenLognormal($F$9,$F$10)</f>
        <v>#VALUE!</v>
      </c>
      <c r="G54" s="46" t="e" vm="2">
        <f>[1]!GenLognormal($G$9,$G$10)</f>
        <v>#VALUE!</v>
      </c>
      <c r="H54" s="46" t="e" vm="2">
        <f>[1]!GenLognormal($H$9,$H$10)</f>
        <v>#VALUE!</v>
      </c>
      <c r="I54" s="46" t="e" vm="2">
        <f>[1]!GenLognormal($I$9,$I$10)</f>
        <v>#VALUE!</v>
      </c>
      <c r="J54" s="46" t="e" vm="2">
        <f>[1]!genNormal($J$9,$J$10)</f>
        <v>#VALUE!</v>
      </c>
      <c r="K54" s="46" t="e" vm="2">
        <f>[1]!genUniform($K$9,$K$10)</f>
        <v>#VALUE!</v>
      </c>
      <c r="L54" s="46" t="e" vm="1">
        <f t="shared" si="0"/>
        <v>#VALUE!</v>
      </c>
      <c r="M54" s="46" t="e" vm="1">
        <f t="shared" si="1"/>
        <v>#VALUE!</v>
      </c>
      <c r="N54" s="46" t="e" vm="2">
        <f>[1]!genUniform($K$9,$K$10)</f>
        <v>#VALUE!</v>
      </c>
      <c r="O54" s="46" t="e" vm="1">
        <f t="shared" si="2"/>
        <v>#VALUE!</v>
      </c>
      <c r="P54" s="46" t="e" vm="1">
        <f t="shared" si="3"/>
        <v>#VALUE!</v>
      </c>
      <c r="Q54" s="46" t="e" vm="2">
        <f>[1]!genUniform($K$9,$K$10)</f>
        <v>#VALUE!</v>
      </c>
      <c r="R54" s="46" t="e" vm="1">
        <f t="shared" si="4"/>
        <v>#VALUE!</v>
      </c>
      <c r="S54" s="46" t="e" vm="1">
        <f t="shared" si="5"/>
        <v>#VALUE!</v>
      </c>
    </row>
    <row r="55" spans="1:19">
      <c r="A55" s="46">
        <v>45</v>
      </c>
      <c r="C55" s="46" t="e" vm="2">
        <f>[1]!GenLimitNormal($C$9,$C$10,0,1000,0)</f>
        <v>#VALUE!</v>
      </c>
      <c r="D55" s="46" t="e" vm="2">
        <f>[1]!GenBetaPERT(0,$D$9,1)</f>
        <v>#VALUE!</v>
      </c>
      <c r="E55" s="46" t="e" vm="2">
        <f>[1]!genBinomial(1,0.65)</f>
        <v>#VALUE!</v>
      </c>
      <c r="F55" s="46" t="e" vm="2">
        <f>[1]!GenLognormal($F$9,$F$10)</f>
        <v>#VALUE!</v>
      </c>
      <c r="G55" s="46" t="e" vm="2">
        <f>[1]!GenLognormal($G$9,$G$10)</f>
        <v>#VALUE!</v>
      </c>
      <c r="H55" s="46" t="e" vm="2">
        <f>[1]!GenLognormal($H$9,$H$10)</f>
        <v>#VALUE!</v>
      </c>
      <c r="I55" s="46" t="e" vm="2">
        <f>[1]!GenLognormal($I$9,$I$10)</f>
        <v>#VALUE!</v>
      </c>
      <c r="J55" s="46" t="e" vm="2">
        <f>[1]!genNormal($J$9,$J$10)</f>
        <v>#VALUE!</v>
      </c>
      <c r="K55" s="46" t="e" vm="2">
        <f>[1]!genUniform($K$9,$K$10)</f>
        <v>#VALUE!</v>
      </c>
      <c r="L55" s="46" t="e" vm="1">
        <f t="shared" si="0"/>
        <v>#VALUE!</v>
      </c>
      <c r="M55" s="46" t="e" vm="1">
        <f t="shared" si="1"/>
        <v>#VALUE!</v>
      </c>
      <c r="N55" s="46" t="e" vm="2">
        <f>[1]!genUniform($K$9,$K$10)</f>
        <v>#VALUE!</v>
      </c>
      <c r="O55" s="46" t="e" vm="1">
        <f t="shared" si="2"/>
        <v>#VALUE!</v>
      </c>
      <c r="P55" s="46" t="e" vm="1">
        <f t="shared" si="3"/>
        <v>#VALUE!</v>
      </c>
      <c r="Q55" s="46" t="e" vm="2">
        <f>[1]!genUniform($K$9,$K$10)</f>
        <v>#VALUE!</v>
      </c>
      <c r="R55" s="46" t="e" vm="1">
        <f t="shared" si="4"/>
        <v>#VALUE!</v>
      </c>
      <c r="S55" s="46" t="e" vm="1">
        <f t="shared" si="5"/>
        <v>#VALUE!</v>
      </c>
    </row>
    <row r="56" spans="1:19">
      <c r="A56" s="46">
        <v>46</v>
      </c>
      <c r="C56" s="46" t="e" vm="2">
        <f>[1]!GenLimitNormal($C$9,$C$10,0,1000,0)</f>
        <v>#VALUE!</v>
      </c>
      <c r="D56" s="46" t="e" vm="2">
        <f>[1]!GenBetaPERT(0,$D$9,1)</f>
        <v>#VALUE!</v>
      </c>
      <c r="E56" s="46" t="e" vm="2">
        <f>[1]!genBinomial(1,0.65)</f>
        <v>#VALUE!</v>
      </c>
      <c r="F56" s="46" t="e" vm="2">
        <f>[1]!GenLognormal($F$9,$F$10)</f>
        <v>#VALUE!</v>
      </c>
      <c r="G56" s="46" t="e" vm="2">
        <f>[1]!GenLognormal($G$9,$G$10)</f>
        <v>#VALUE!</v>
      </c>
      <c r="H56" s="46" t="e" vm="2">
        <f>[1]!GenLognormal($H$9,$H$10)</f>
        <v>#VALUE!</v>
      </c>
      <c r="I56" s="46" t="e" vm="2">
        <f>[1]!GenLognormal($I$9,$I$10)</f>
        <v>#VALUE!</v>
      </c>
      <c r="J56" s="46" t="e" vm="2">
        <f>[1]!genNormal($J$9,$J$10)</f>
        <v>#VALUE!</v>
      </c>
      <c r="K56" s="46" t="e" vm="2">
        <f>[1]!genUniform($K$9,$K$10)</f>
        <v>#VALUE!</v>
      </c>
      <c r="L56" s="46" t="e" vm="1">
        <f t="shared" si="0"/>
        <v>#VALUE!</v>
      </c>
      <c r="M56" s="46" t="e" vm="1">
        <f t="shared" si="1"/>
        <v>#VALUE!</v>
      </c>
      <c r="N56" s="46" t="e" vm="2">
        <f>[1]!genUniform($K$9,$K$10)</f>
        <v>#VALUE!</v>
      </c>
      <c r="O56" s="46" t="e" vm="1">
        <f t="shared" si="2"/>
        <v>#VALUE!</v>
      </c>
      <c r="P56" s="46" t="e" vm="1">
        <f t="shared" si="3"/>
        <v>#VALUE!</v>
      </c>
      <c r="Q56" s="46" t="e" vm="2">
        <f>[1]!genUniform($K$9,$K$10)</f>
        <v>#VALUE!</v>
      </c>
      <c r="R56" s="46" t="e" vm="1">
        <f t="shared" si="4"/>
        <v>#VALUE!</v>
      </c>
      <c r="S56" s="46" t="e" vm="1">
        <f t="shared" si="5"/>
        <v>#VALUE!</v>
      </c>
    </row>
    <row r="57" spans="1:19">
      <c r="A57" s="46">
        <v>47</v>
      </c>
      <c r="C57" s="46" t="e" vm="2">
        <f>[1]!GenLimitNormal($C$9,$C$10,0,1000,0)</f>
        <v>#VALUE!</v>
      </c>
      <c r="D57" s="46" t="e" vm="2">
        <f>[1]!GenBetaPERT(0,$D$9,1)</f>
        <v>#VALUE!</v>
      </c>
      <c r="E57" s="46" t="e" vm="2">
        <f>[1]!genBinomial(1,0.65)</f>
        <v>#VALUE!</v>
      </c>
      <c r="F57" s="46" t="e" vm="2">
        <f>[1]!GenLognormal($F$9,$F$10)</f>
        <v>#VALUE!</v>
      </c>
      <c r="G57" s="46" t="e" vm="2">
        <f>[1]!GenLognormal($G$9,$G$10)</f>
        <v>#VALUE!</v>
      </c>
      <c r="H57" s="46" t="e" vm="2">
        <f>[1]!GenLognormal($H$9,$H$10)</f>
        <v>#VALUE!</v>
      </c>
      <c r="I57" s="46" t="e" vm="2">
        <f>[1]!GenLognormal($I$9,$I$10)</f>
        <v>#VALUE!</v>
      </c>
      <c r="J57" s="46" t="e" vm="2">
        <f>[1]!genNormal($J$9,$J$10)</f>
        <v>#VALUE!</v>
      </c>
      <c r="K57" s="46" t="e" vm="2">
        <f>[1]!genUniform($K$9,$K$10)</f>
        <v>#VALUE!</v>
      </c>
      <c r="L57" s="46" t="e" vm="1">
        <f t="shared" si="0"/>
        <v>#VALUE!</v>
      </c>
      <c r="M57" s="46" t="e" vm="1">
        <f t="shared" si="1"/>
        <v>#VALUE!</v>
      </c>
      <c r="N57" s="46" t="e" vm="2">
        <f>[1]!genUniform($K$9,$K$10)</f>
        <v>#VALUE!</v>
      </c>
      <c r="O57" s="46" t="e" vm="1">
        <f t="shared" si="2"/>
        <v>#VALUE!</v>
      </c>
      <c r="P57" s="46" t="e" vm="1">
        <f t="shared" si="3"/>
        <v>#VALUE!</v>
      </c>
      <c r="Q57" s="46" t="e" vm="2">
        <f>[1]!genUniform($K$9,$K$10)</f>
        <v>#VALUE!</v>
      </c>
      <c r="R57" s="46" t="e" vm="1">
        <f t="shared" si="4"/>
        <v>#VALUE!</v>
      </c>
      <c r="S57" s="46" t="e" vm="1">
        <f t="shared" si="5"/>
        <v>#VALUE!</v>
      </c>
    </row>
    <row r="58" spans="1:19">
      <c r="A58" s="46">
        <v>48</v>
      </c>
      <c r="C58" s="46" t="e" vm="2">
        <f>[1]!GenLimitNormal($C$9,$C$10,0,1000,0)</f>
        <v>#VALUE!</v>
      </c>
      <c r="D58" s="46" t="e" vm="2">
        <f>[1]!GenBetaPERT(0,$D$9,1)</f>
        <v>#VALUE!</v>
      </c>
      <c r="H58" s="46" t="e" vm="2">
        <f>[1]!GenLognormal($H$9,$H$10)</f>
        <v>#VALUE!</v>
      </c>
      <c r="I58" s="46" t="e" vm="2">
        <f>[1]!GenLognormal($I$9,$I$10)</f>
        <v>#VALUE!</v>
      </c>
      <c r="J58" s="46" t="e" vm="2">
        <f>[1]!genNormal($J$9,$J$10)</f>
        <v>#VALUE!</v>
      </c>
      <c r="K58" s="46" t="e" vm="2">
        <f>[1]!genUniform($K$9,$K$10)</f>
        <v>#VALUE!</v>
      </c>
      <c r="L58" s="46" t="e" vm="1">
        <f t="shared" si="0"/>
        <v>#VALUE!</v>
      </c>
      <c r="M58" s="46" t="e" vm="1">
        <f t="shared" si="1"/>
        <v>#VALUE!</v>
      </c>
      <c r="N58" s="46" t="e" vm="2">
        <f>[1]!genUniform($K$9,$K$10)</f>
        <v>#VALUE!</v>
      </c>
      <c r="O58" s="46" t="e" vm="1">
        <f t="shared" si="2"/>
        <v>#VALUE!</v>
      </c>
      <c r="P58" s="46" t="e" vm="1">
        <f t="shared" si="3"/>
        <v>#VALUE!</v>
      </c>
      <c r="Q58" s="46" t="e" vm="2">
        <f>[1]!genUniform($K$9,$K$10)</f>
        <v>#VALUE!</v>
      </c>
      <c r="R58" s="46" t="e" vm="1">
        <f t="shared" si="4"/>
        <v>#VALUE!</v>
      </c>
      <c r="S58" s="46" t="e" vm="1">
        <f t="shared" si="5"/>
        <v>#VALUE!</v>
      </c>
    </row>
    <row r="59" spans="1:19">
      <c r="A59" s="46">
        <v>49</v>
      </c>
      <c r="C59" s="46" t="e" vm="2">
        <f>[1]!GenLimitNormal($C$9,$C$10,0,1000,0)</f>
        <v>#VALUE!</v>
      </c>
      <c r="D59" s="46" t="e" vm="2">
        <f>[1]!GenBetaPERT(0,$D$9,1)</f>
        <v>#VALUE!</v>
      </c>
      <c r="H59" s="46" t="e" vm="2">
        <f>[1]!GenLognormal($H$9,$H$10)</f>
        <v>#VALUE!</v>
      </c>
      <c r="I59" s="46" t="e" vm="2">
        <f>[1]!GenLognormal($I$9,$I$10)</f>
        <v>#VALUE!</v>
      </c>
      <c r="J59" s="46" t="e" vm="2">
        <f>[1]!genNormal($J$9,$J$10)</f>
        <v>#VALUE!</v>
      </c>
      <c r="K59" s="46" t="e" vm="2">
        <f>[1]!genUniform($K$9,$K$10)</f>
        <v>#VALUE!</v>
      </c>
      <c r="L59" s="46" t="e" vm="1">
        <f t="shared" si="0"/>
        <v>#VALUE!</v>
      </c>
      <c r="M59" s="46" t="e" vm="1">
        <f t="shared" si="1"/>
        <v>#VALUE!</v>
      </c>
      <c r="N59" s="46" t="e" vm="2">
        <f>[1]!genUniform($K$9,$K$10)</f>
        <v>#VALUE!</v>
      </c>
      <c r="O59" s="46" t="e" vm="1">
        <f t="shared" si="2"/>
        <v>#VALUE!</v>
      </c>
      <c r="P59" s="46" t="e" vm="1">
        <f t="shared" si="3"/>
        <v>#VALUE!</v>
      </c>
      <c r="Q59" s="46" t="e" vm="2">
        <f>[1]!genUniform($K$9,$K$10)</f>
        <v>#VALUE!</v>
      </c>
      <c r="R59" s="46" t="e" vm="1">
        <f t="shared" si="4"/>
        <v>#VALUE!</v>
      </c>
      <c r="S59" s="46" t="e" vm="1">
        <f t="shared" si="5"/>
        <v>#VALUE!</v>
      </c>
    </row>
    <row r="60" spans="1:19">
      <c r="A60" s="46">
        <v>50</v>
      </c>
      <c r="C60" s="46" t="e" vm="2">
        <f>[1]!GenLimitNormal($C$9,$C$10,0,1000,0)</f>
        <v>#VALUE!</v>
      </c>
      <c r="D60" s="46" t="e" vm="2">
        <f>[1]!GenBetaPERT(0,$D$9,1)</f>
        <v>#VALUE!</v>
      </c>
      <c r="H60" s="46" t="e" vm="2">
        <f>[1]!GenLognormal($H$9,$H$10)</f>
        <v>#VALUE!</v>
      </c>
      <c r="I60" s="46" t="e" vm="2">
        <f>[1]!GenLognormal($I$9,$I$10)</f>
        <v>#VALUE!</v>
      </c>
      <c r="J60" s="46" t="e" vm="2">
        <f>[1]!genNormal($J$9,$J$10)</f>
        <v>#VALUE!</v>
      </c>
      <c r="K60" s="46" t="e" vm="2">
        <f>[1]!genUniform($K$9,$K$10)</f>
        <v>#VALUE!</v>
      </c>
      <c r="L60" s="46" t="e" vm="1">
        <f t="shared" si="0"/>
        <v>#VALUE!</v>
      </c>
      <c r="M60" s="46" t="e" vm="1">
        <f t="shared" si="1"/>
        <v>#VALUE!</v>
      </c>
      <c r="N60" s="46" t="e" vm="2">
        <f>[1]!genUniform($K$9,$K$10)</f>
        <v>#VALUE!</v>
      </c>
      <c r="O60" s="46" t="e" vm="1">
        <f t="shared" si="2"/>
        <v>#VALUE!</v>
      </c>
      <c r="P60" s="46" t="e" vm="1">
        <f t="shared" si="3"/>
        <v>#VALUE!</v>
      </c>
      <c r="Q60" s="46" t="e" vm="2">
        <f>[1]!genUniform($K$9,$K$10)</f>
        <v>#VALUE!</v>
      </c>
      <c r="R60" s="46" t="e" vm="1">
        <f t="shared" si="4"/>
        <v>#VALUE!</v>
      </c>
      <c r="S60" s="46" t="e" vm="1">
        <f t="shared" si="5"/>
        <v>#VALUE!</v>
      </c>
    </row>
    <row r="61" spans="1:19">
      <c r="A61" s="46">
        <v>51</v>
      </c>
      <c r="C61" s="46" t="e" vm="2">
        <f>[1]!GenLimitNormal($C$9,$C$10,0,1000,0)</f>
        <v>#VALUE!</v>
      </c>
      <c r="D61" s="46" t="e" vm="2">
        <f>[1]!GenBetaPERT(0,$D$9,1)</f>
        <v>#VALUE!</v>
      </c>
      <c r="H61" s="46" t="e" vm="2">
        <f>[1]!GenLognormal($H$9,$H$10)</f>
        <v>#VALUE!</v>
      </c>
      <c r="I61" s="46" t="e" vm="2">
        <f>[1]!GenLognormal($I$9,$I$10)</f>
        <v>#VALUE!</v>
      </c>
      <c r="J61" s="46" t="e" vm="2">
        <f>[1]!genNormal($J$9,$J$10)</f>
        <v>#VALUE!</v>
      </c>
      <c r="K61" s="46" t="e" vm="2">
        <f>[1]!genUniform($K$9,$K$10)</f>
        <v>#VALUE!</v>
      </c>
      <c r="L61" s="46" t="e" vm="1">
        <f t="shared" si="0"/>
        <v>#VALUE!</v>
      </c>
      <c r="M61" s="46" t="e" vm="1">
        <f t="shared" si="1"/>
        <v>#VALUE!</v>
      </c>
      <c r="N61" s="46" t="e" vm="2">
        <f>[1]!genUniform($K$9,$K$10)</f>
        <v>#VALUE!</v>
      </c>
      <c r="O61" s="46" t="e" vm="1">
        <f t="shared" si="2"/>
        <v>#VALUE!</v>
      </c>
      <c r="P61" s="46" t="e" vm="1">
        <f t="shared" si="3"/>
        <v>#VALUE!</v>
      </c>
      <c r="Q61" s="46" t="e" vm="2">
        <f>[1]!genUniform($K$9,$K$10)</f>
        <v>#VALUE!</v>
      </c>
      <c r="R61" s="46" t="e" vm="1">
        <f t="shared" si="4"/>
        <v>#VALUE!</v>
      </c>
      <c r="S61" s="46" t="e" vm="1">
        <f t="shared" si="5"/>
        <v>#VALUE!</v>
      </c>
    </row>
    <row r="62" spans="1:19">
      <c r="A62" s="46">
        <v>52</v>
      </c>
      <c r="C62" s="46" t="e" vm="2">
        <f>[1]!GenLimitNormal($C$9,$C$10,0,1000,0)</f>
        <v>#VALUE!</v>
      </c>
      <c r="D62" s="46" t="e" vm="2">
        <f>[1]!GenBetaPERT(0,$D$9,1)</f>
        <v>#VALUE!</v>
      </c>
      <c r="H62" s="46" t="e" vm="2">
        <f>[1]!GenLognormal($H$9,$H$10)</f>
        <v>#VALUE!</v>
      </c>
      <c r="I62" s="46" t="e" vm="2">
        <f>[1]!GenLognormal($I$9,$I$10)</f>
        <v>#VALUE!</v>
      </c>
      <c r="J62" s="46" t="e" vm="2">
        <f>[1]!genNormal($J$9,$J$10)</f>
        <v>#VALUE!</v>
      </c>
      <c r="K62" s="46" t="e" vm="2">
        <f>[1]!genUniform($K$9,$K$10)</f>
        <v>#VALUE!</v>
      </c>
      <c r="L62" s="46" t="e" vm="1">
        <f t="shared" si="0"/>
        <v>#VALUE!</v>
      </c>
      <c r="M62" s="46" t="e" vm="1">
        <f t="shared" si="1"/>
        <v>#VALUE!</v>
      </c>
      <c r="N62" s="46" t="e" vm="2">
        <f>[1]!genUniform($K$9,$K$10)</f>
        <v>#VALUE!</v>
      </c>
      <c r="O62" s="46" t="e" vm="1">
        <f t="shared" si="2"/>
        <v>#VALUE!</v>
      </c>
      <c r="P62" s="46" t="e" vm="1">
        <f t="shared" si="3"/>
        <v>#VALUE!</v>
      </c>
      <c r="Q62" s="46" t="e" vm="2">
        <f>[1]!genUniform($K$9,$K$10)</f>
        <v>#VALUE!</v>
      </c>
      <c r="R62" s="46" t="e" vm="1">
        <f t="shared" si="4"/>
        <v>#VALUE!</v>
      </c>
      <c r="S62" s="46" t="e" vm="1">
        <f t="shared" si="5"/>
        <v>#VALUE!</v>
      </c>
    </row>
    <row r="63" spans="1:19">
      <c r="A63" s="46">
        <v>53</v>
      </c>
      <c r="C63" s="46" t="e" vm="2">
        <f>[1]!GenLimitNormal($C$9,$C$10,0,1000,0)</f>
        <v>#VALUE!</v>
      </c>
      <c r="D63" s="46" t="e" vm="2">
        <f>[1]!GenBetaPERT(0,$D$9,1)</f>
        <v>#VALUE!</v>
      </c>
      <c r="H63" s="46" t="e" vm="2">
        <f>[1]!GenLognormal($H$9,$H$10)</f>
        <v>#VALUE!</v>
      </c>
      <c r="I63" s="46" t="e" vm="2">
        <f>[1]!GenLognormal($I$9,$I$10)</f>
        <v>#VALUE!</v>
      </c>
      <c r="J63" s="46" t="e" vm="2">
        <f>[1]!genNormal($J$9,$J$10)</f>
        <v>#VALUE!</v>
      </c>
      <c r="K63" s="46" t="e" vm="2">
        <f>[1]!genUniform($K$9,$K$10)</f>
        <v>#VALUE!</v>
      </c>
      <c r="L63" s="46" t="e" vm="1">
        <f t="shared" si="0"/>
        <v>#VALUE!</v>
      </c>
      <c r="M63" s="46" t="e" vm="1">
        <f t="shared" si="1"/>
        <v>#VALUE!</v>
      </c>
      <c r="N63" s="46" t="e" vm="2">
        <f>[1]!genUniform($K$9,$K$10)</f>
        <v>#VALUE!</v>
      </c>
      <c r="O63" s="46" t="e" vm="1">
        <f t="shared" si="2"/>
        <v>#VALUE!</v>
      </c>
      <c r="P63" s="46" t="e" vm="1">
        <f t="shared" si="3"/>
        <v>#VALUE!</v>
      </c>
      <c r="Q63" s="46" t="e" vm="2">
        <f>[1]!genUniform($K$9,$K$10)</f>
        <v>#VALUE!</v>
      </c>
      <c r="R63" s="46" t="e" vm="1">
        <f t="shared" si="4"/>
        <v>#VALUE!</v>
      </c>
      <c r="S63" s="46" t="e" vm="1">
        <f t="shared" si="5"/>
        <v>#VALUE!</v>
      </c>
    </row>
    <row r="64" spans="1:19">
      <c r="A64" s="46">
        <v>54</v>
      </c>
      <c r="C64" s="46" t="e" vm="2">
        <f>[1]!GenLimitNormal($C$9,$C$10,0,1000,0)</f>
        <v>#VALUE!</v>
      </c>
      <c r="D64" s="46" t="e" vm="2">
        <f>[1]!GenBetaPERT(0,$D$9,1)</f>
        <v>#VALUE!</v>
      </c>
      <c r="H64" s="46" t="e" vm="2">
        <f>[1]!GenLognormal($H$9,$H$10)</f>
        <v>#VALUE!</v>
      </c>
      <c r="I64" s="46" t="e" vm="2">
        <f>[1]!GenLognormal($I$9,$I$10)</f>
        <v>#VALUE!</v>
      </c>
      <c r="J64" s="46" t="e" vm="2">
        <f>[1]!genNormal($J$9,$J$10)</f>
        <v>#VALUE!</v>
      </c>
      <c r="K64" s="46" t="e" vm="2">
        <f>[1]!genUniform($K$9,$K$10)</f>
        <v>#VALUE!</v>
      </c>
      <c r="L64" s="46" t="e" vm="1">
        <f t="shared" si="0"/>
        <v>#VALUE!</v>
      </c>
      <c r="M64" s="46" t="e" vm="1">
        <f t="shared" si="1"/>
        <v>#VALUE!</v>
      </c>
      <c r="N64" s="46" t="e" vm="2">
        <f>[1]!genUniform($K$9,$K$10)</f>
        <v>#VALUE!</v>
      </c>
      <c r="O64" s="46" t="e" vm="1">
        <f t="shared" si="2"/>
        <v>#VALUE!</v>
      </c>
      <c r="P64" s="46" t="e" vm="1">
        <f t="shared" si="3"/>
        <v>#VALUE!</v>
      </c>
      <c r="Q64" s="46" t="e" vm="2">
        <f>[1]!genUniform($K$9,$K$10)</f>
        <v>#VALUE!</v>
      </c>
      <c r="R64" s="46" t="e" vm="1">
        <f t="shared" si="4"/>
        <v>#VALUE!</v>
      </c>
      <c r="S64" s="46" t="e" vm="1">
        <f t="shared" si="5"/>
        <v>#VALUE!</v>
      </c>
    </row>
    <row r="65" spans="1:19">
      <c r="A65" s="46">
        <v>55</v>
      </c>
      <c r="C65" s="46" t="e" vm="2">
        <f>[1]!GenLimitNormal($C$9,$C$10,0,1000,0)</f>
        <v>#VALUE!</v>
      </c>
      <c r="D65" s="46" t="e" vm="2">
        <f>[1]!GenBetaPERT(0,$D$9,1)</f>
        <v>#VALUE!</v>
      </c>
      <c r="H65" s="46" t="e" vm="2">
        <f>[1]!GenLognormal($H$9,$H$10)</f>
        <v>#VALUE!</v>
      </c>
      <c r="I65" s="46" t="e" vm="2">
        <f>[1]!GenLognormal($I$9,$I$10)</f>
        <v>#VALUE!</v>
      </c>
      <c r="J65" s="46" t="e" vm="2">
        <f>[1]!genNormal($J$9,$J$10)</f>
        <v>#VALUE!</v>
      </c>
      <c r="K65" s="46" t="e" vm="2">
        <f>[1]!genUniform($K$9,$K$10)</f>
        <v>#VALUE!</v>
      </c>
      <c r="L65" s="46" t="e" vm="1">
        <f t="shared" si="0"/>
        <v>#VALUE!</v>
      </c>
      <c r="M65" s="46" t="e" vm="1">
        <f t="shared" si="1"/>
        <v>#VALUE!</v>
      </c>
      <c r="N65" s="46" t="e" vm="2">
        <f>[1]!genUniform($K$9,$K$10)</f>
        <v>#VALUE!</v>
      </c>
      <c r="O65" s="46" t="e" vm="1">
        <f t="shared" si="2"/>
        <v>#VALUE!</v>
      </c>
      <c r="P65" s="46" t="e" vm="1">
        <f t="shared" si="3"/>
        <v>#VALUE!</v>
      </c>
      <c r="Q65" s="46" t="e" vm="2">
        <f>[1]!genUniform($K$9,$K$10)</f>
        <v>#VALUE!</v>
      </c>
      <c r="R65" s="46" t="e" vm="1">
        <f t="shared" si="4"/>
        <v>#VALUE!</v>
      </c>
      <c r="S65" s="46" t="e" vm="1">
        <f t="shared" si="5"/>
        <v>#VALUE!</v>
      </c>
    </row>
    <row r="66" spans="1:19">
      <c r="A66" s="46">
        <v>56</v>
      </c>
      <c r="C66" s="46" t="e" vm="2">
        <f>[1]!GenLimitNormal($C$9,$C$10,0,1000,0)</f>
        <v>#VALUE!</v>
      </c>
      <c r="D66" s="46" t="e" vm="2">
        <f>[1]!GenBetaPERT(0,$D$9,1)</f>
        <v>#VALUE!</v>
      </c>
      <c r="H66" s="46" t="e" vm="2">
        <f>[1]!GenLognormal($H$9,$H$10)</f>
        <v>#VALUE!</v>
      </c>
      <c r="I66" s="46" t="e" vm="2">
        <f>[1]!GenLognormal($I$9,$I$10)</f>
        <v>#VALUE!</v>
      </c>
      <c r="J66" s="46" t="e" vm="2">
        <f>[1]!genNormal($J$9,$J$10)</f>
        <v>#VALUE!</v>
      </c>
      <c r="K66" s="46" t="e" vm="2">
        <f>[1]!genUniform($K$9,$K$10)</f>
        <v>#VALUE!</v>
      </c>
      <c r="L66" s="46" t="e" vm="1">
        <f t="shared" si="0"/>
        <v>#VALUE!</v>
      </c>
      <c r="M66" s="46" t="e" vm="1">
        <f t="shared" si="1"/>
        <v>#VALUE!</v>
      </c>
      <c r="N66" s="46" t="e" vm="2">
        <f>[1]!genUniform($K$9,$K$10)</f>
        <v>#VALUE!</v>
      </c>
      <c r="O66" s="46" t="e" vm="1">
        <f t="shared" si="2"/>
        <v>#VALUE!</v>
      </c>
      <c r="P66" s="46" t="e" vm="1">
        <f t="shared" si="3"/>
        <v>#VALUE!</v>
      </c>
      <c r="Q66" s="46" t="e" vm="2">
        <f>[1]!genUniform($K$9,$K$10)</f>
        <v>#VALUE!</v>
      </c>
      <c r="R66" s="46" t="e" vm="1">
        <f t="shared" si="4"/>
        <v>#VALUE!</v>
      </c>
      <c r="S66" s="46" t="e" vm="1">
        <f t="shared" si="5"/>
        <v>#VALUE!</v>
      </c>
    </row>
    <row r="67" spans="1:19">
      <c r="A67" s="46">
        <v>57</v>
      </c>
      <c r="C67" s="46" t="e" vm="2">
        <f>[1]!GenLimitNormal($C$9,$C$10,0,1000,0)</f>
        <v>#VALUE!</v>
      </c>
      <c r="D67" s="46" t="e" vm="2">
        <f>[1]!GenBetaPERT(0,$D$9,1)</f>
        <v>#VALUE!</v>
      </c>
      <c r="H67" s="46" t="e" vm="2">
        <f>[1]!GenLognormal($H$9,$H$10)</f>
        <v>#VALUE!</v>
      </c>
      <c r="I67" s="46" t="e" vm="2">
        <f>[1]!GenLognormal($I$9,$I$10)</f>
        <v>#VALUE!</v>
      </c>
      <c r="J67" s="46" t="e" vm="2">
        <f>[1]!genNormal($J$9,$J$10)</f>
        <v>#VALUE!</v>
      </c>
      <c r="K67" s="46" t="e" vm="2">
        <f>[1]!genUniform($K$9,$K$10)</f>
        <v>#VALUE!</v>
      </c>
      <c r="L67" s="46" t="e" vm="1">
        <f t="shared" si="0"/>
        <v>#VALUE!</v>
      </c>
      <c r="M67" s="46" t="e" vm="1">
        <f t="shared" si="1"/>
        <v>#VALUE!</v>
      </c>
      <c r="N67" s="46" t="e" vm="2">
        <f>[1]!genUniform($K$9,$K$10)</f>
        <v>#VALUE!</v>
      </c>
      <c r="O67" s="46" t="e" vm="1">
        <f t="shared" si="2"/>
        <v>#VALUE!</v>
      </c>
      <c r="P67" s="46" t="e" vm="1">
        <f t="shared" si="3"/>
        <v>#VALUE!</v>
      </c>
      <c r="Q67" s="46" t="e" vm="2">
        <f>[1]!genUniform($K$9,$K$10)</f>
        <v>#VALUE!</v>
      </c>
      <c r="R67" s="46" t="e" vm="1">
        <f t="shared" si="4"/>
        <v>#VALUE!</v>
      </c>
      <c r="S67" s="46" t="e" vm="1">
        <f t="shared" si="5"/>
        <v>#VALUE!</v>
      </c>
    </row>
    <row r="68" spans="1:19">
      <c r="A68" s="46">
        <v>58</v>
      </c>
      <c r="C68" s="46" t="e" vm="2">
        <f>[1]!GenLimitNormal($C$9,$C$10,0,1000,0)</f>
        <v>#VALUE!</v>
      </c>
      <c r="D68" s="46" t="e" vm="2">
        <f>[1]!GenBetaPERT(0,$D$9,1)</f>
        <v>#VALUE!</v>
      </c>
      <c r="H68" s="46" t="e" vm="2">
        <f>[1]!GenLognormal($H$9,$H$10)</f>
        <v>#VALUE!</v>
      </c>
      <c r="I68" s="46" t="e" vm="2">
        <f>[1]!GenLognormal($I$9,$I$10)</f>
        <v>#VALUE!</v>
      </c>
      <c r="J68" s="46" t="e" vm="2">
        <f>[1]!genNormal($J$9,$J$10)</f>
        <v>#VALUE!</v>
      </c>
      <c r="K68" s="46" t="e" vm="2">
        <f>[1]!genUniform($K$9,$K$10)</f>
        <v>#VALUE!</v>
      </c>
      <c r="L68" s="46" t="e" vm="1">
        <f t="shared" si="0"/>
        <v>#VALUE!</v>
      </c>
      <c r="M68" s="46" t="e" vm="1">
        <f t="shared" si="1"/>
        <v>#VALUE!</v>
      </c>
      <c r="N68" s="46" t="e" vm="2">
        <f>[1]!genUniform($K$9,$K$10)</f>
        <v>#VALUE!</v>
      </c>
      <c r="O68" s="46" t="e" vm="1">
        <f t="shared" si="2"/>
        <v>#VALUE!</v>
      </c>
      <c r="P68" s="46" t="e" vm="1">
        <f t="shared" si="3"/>
        <v>#VALUE!</v>
      </c>
      <c r="Q68" s="46" t="e" vm="2">
        <f>[1]!genUniform($K$9,$K$10)</f>
        <v>#VALUE!</v>
      </c>
      <c r="R68" s="46" t="e" vm="1">
        <f t="shared" si="4"/>
        <v>#VALUE!</v>
      </c>
      <c r="S68" s="46" t="e" vm="1">
        <f t="shared" si="5"/>
        <v>#VALUE!</v>
      </c>
    </row>
    <row r="69" spans="1:19">
      <c r="A69" s="46">
        <v>59</v>
      </c>
      <c r="C69" s="46" t="e" vm="2">
        <f>[1]!GenLimitNormal($C$9,$C$10,0,1000,0)</f>
        <v>#VALUE!</v>
      </c>
      <c r="D69" s="46" t="e" vm="2">
        <f>[1]!GenBetaPERT(0,$D$9,1)</f>
        <v>#VALUE!</v>
      </c>
      <c r="H69" s="46" t="e" vm="2">
        <f>[1]!GenLognormal($H$9,$H$10)</f>
        <v>#VALUE!</v>
      </c>
      <c r="I69" s="46" t="e" vm="2">
        <f>[1]!GenLognormal($I$9,$I$10)</f>
        <v>#VALUE!</v>
      </c>
      <c r="J69" s="46" t="e" vm="2">
        <f>[1]!genNormal($J$9,$J$10)</f>
        <v>#VALUE!</v>
      </c>
      <c r="K69" s="46" t="e" vm="2">
        <f>[1]!genUniform($K$9,$K$10)</f>
        <v>#VALUE!</v>
      </c>
      <c r="L69" s="46" t="e" vm="1">
        <f t="shared" si="0"/>
        <v>#VALUE!</v>
      </c>
      <c r="M69" s="46" t="e" vm="1">
        <f t="shared" si="1"/>
        <v>#VALUE!</v>
      </c>
      <c r="N69" s="46" t="e" vm="2">
        <f>[1]!genUniform($K$9,$K$10)</f>
        <v>#VALUE!</v>
      </c>
      <c r="O69" s="46" t="e" vm="1">
        <f t="shared" si="2"/>
        <v>#VALUE!</v>
      </c>
      <c r="P69" s="46" t="e" vm="1">
        <f t="shared" si="3"/>
        <v>#VALUE!</v>
      </c>
      <c r="Q69" s="46" t="e" vm="2">
        <f>[1]!genUniform($K$9,$K$10)</f>
        <v>#VALUE!</v>
      </c>
      <c r="R69" s="46" t="e" vm="1">
        <f t="shared" si="4"/>
        <v>#VALUE!</v>
      </c>
      <c r="S69" s="46" t="e" vm="1">
        <f t="shared" si="5"/>
        <v>#VALUE!</v>
      </c>
    </row>
    <row r="70" spans="1:19">
      <c r="A70" s="46">
        <v>60</v>
      </c>
      <c r="C70" s="46" t="e" vm="2">
        <f>[1]!GenLimitNormal($C$9,$C$10,0,1000,0)</f>
        <v>#VALUE!</v>
      </c>
      <c r="D70" s="46" t="e" vm="2">
        <f>[1]!GenBetaPERT(0,$D$9,1)</f>
        <v>#VALUE!</v>
      </c>
      <c r="H70" s="46" t="e" vm="2">
        <f>[1]!GenLognormal($H$9,$H$10)</f>
        <v>#VALUE!</v>
      </c>
      <c r="I70" s="46" t="e" vm="2">
        <f>[1]!GenLognormal($I$9,$I$10)</f>
        <v>#VALUE!</v>
      </c>
      <c r="J70" s="46" t="e" vm="2">
        <f>[1]!genNormal($J$9,$J$10)</f>
        <v>#VALUE!</v>
      </c>
      <c r="K70" s="46" t="e" vm="2">
        <f>[1]!genUniform($K$9,$K$10)</f>
        <v>#VALUE!</v>
      </c>
      <c r="L70" s="46" t="e" vm="1">
        <f t="shared" si="0"/>
        <v>#VALUE!</v>
      </c>
      <c r="M70" s="46" t="e" vm="1">
        <f t="shared" si="1"/>
        <v>#VALUE!</v>
      </c>
      <c r="N70" s="46" t="e" vm="2">
        <f>[1]!genUniform($K$9,$K$10)</f>
        <v>#VALUE!</v>
      </c>
      <c r="O70" s="46" t="e" vm="1">
        <f t="shared" si="2"/>
        <v>#VALUE!</v>
      </c>
      <c r="P70" s="46" t="e" vm="1">
        <f t="shared" si="3"/>
        <v>#VALUE!</v>
      </c>
      <c r="Q70" s="46" t="e" vm="2">
        <f>[1]!genUniform($K$9,$K$10)</f>
        <v>#VALUE!</v>
      </c>
      <c r="R70" s="46" t="e" vm="1">
        <f t="shared" si="4"/>
        <v>#VALUE!</v>
      </c>
      <c r="S70" s="46" t="e" vm="1">
        <f t="shared" si="5"/>
        <v>#VALUE!</v>
      </c>
    </row>
    <row r="71" spans="1:19">
      <c r="A71" s="46">
        <v>61</v>
      </c>
      <c r="C71" s="46" t="e" vm="2">
        <f>[1]!GenLimitNormal($C$9,$C$10,0,1000,0)</f>
        <v>#VALUE!</v>
      </c>
      <c r="D71" s="46" t="e" vm="2">
        <f>[1]!GenBetaPERT(0,$D$9,1)</f>
        <v>#VALUE!</v>
      </c>
      <c r="H71" s="46" t="e" vm="2">
        <f>[1]!GenLognormal($H$9,$H$10)</f>
        <v>#VALUE!</v>
      </c>
      <c r="I71" s="46" t="e" vm="2">
        <f>[1]!GenLognormal($I$9,$I$10)</f>
        <v>#VALUE!</v>
      </c>
      <c r="J71" s="46" t="e" vm="2">
        <f>[1]!genNormal($J$9,$J$10)</f>
        <v>#VALUE!</v>
      </c>
      <c r="K71" s="46" t="e" vm="2">
        <f>[1]!genUniform($K$9,$K$10)</f>
        <v>#VALUE!</v>
      </c>
      <c r="L71" s="46" t="e" vm="1">
        <f t="shared" si="0"/>
        <v>#VALUE!</v>
      </c>
      <c r="M71" s="46" t="e" vm="1">
        <f t="shared" si="1"/>
        <v>#VALUE!</v>
      </c>
      <c r="N71" s="46" t="e" vm="2">
        <f>[1]!genUniform($K$9,$K$10)</f>
        <v>#VALUE!</v>
      </c>
      <c r="O71" s="46" t="e" vm="1">
        <f t="shared" si="2"/>
        <v>#VALUE!</v>
      </c>
      <c r="P71" s="46" t="e" vm="1">
        <f t="shared" si="3"/>
        <v>#VALUE!</v>
      </c>
      <c r="Q71" s="46" t="e" vm="2">
        <f>[1]!genUniform($K$9,$K$10)</f>
        <v>#VALUE!</v>
      </c>
      <c r="R71" s="46" t="e" vm="1">
        <f t="shared" si="4"/>
        <v>#VALUE!</v>
      </c>
      <c r="S71" s="46" t="e" vm="1">
        <f t="shared" si="5"/>
        <v>#VALUE!</v>
      </c>
    </row>
    <row r="72" spans="1:19">
      <c r="A72" s="46">
        <v>62</v>
      </c>
      <c r="C72" s="46" t="e" vm="2">
        <f>[1]!GenLimitNormal($C$9,$C$10,0,1000,0)</f>
        <v>#VALUE!</v>
      </c>
      <c r="D72" s="46" t="e" vm="2">
        <f>[1]!GenBetaPERT(0,$D$9,1)</f>
        <v>#VALUE!</v>
      </c>
      <c r="H72" s="46" t="e" vm="2">
        <f>[1]!GenLognormal($H$9,$H$10)</f>
        <v>#VALUE!</v>
      </c>
      <c r="I72" s="46" t="e" vm="2">
        <f>[1]!GenLognormal($I$9,$I$10)</f>
        <v>#VALUE!</v>
      </c>
      <c r="J72" s="46" t="e" vm="2">
        <f>[1]!genNormal($J$9,$J$10)</f>
        <v>#VALUE!</v>
      </c>
      <c r="K72" s="46" t="e" vm="2">
        <f>[1]!genUniform($K$9,$K$10)</f>
        <v>#VALUE!</v>
      </c>
      <c r="L72" s="46" t="e" vm="1">
        <f t="shared" si="0"/>
        <v>#VALUE!</v>
      </c>
      <c r="M72" s="46" t="e" vm="1">
        <f t="shared" si="1"/>
        <v>#VALUE!</v>
      </c>
      <c r="N72" s="46" t="e" vm="2">
        <f>[1]!genUniform($K$9,$K$10)</f>
        <v>#VALUE!</v>
      </c>
      <c r="O72" s="46" t="e" vm="1">
        <f t="shared" si="2"/>
        <v>#VALUE!</v>
      </c>
      <c r="P72" s="46" t="e" vm="1">
        <f t="shared" si="3"/>
        <v>#VALUE!</v>
      </c>
      <c r="Q72" s="46" t="e" vm="2">
        <f>[1]!genUniform($K$9,$K$10)</f>
        <v>#VALUE!</v>
      </c>
      <c r="R72" s="46" t="e" vm="1">
        <f t="shared" si="4"/>
        <v>#VALUE!</v>
      </c>
      <c r="S72" s="46" t="e" vm="1">
        <f t="shared" si="5"/>
        <v>#VALUE!</v>
      </c>
    </row>
    <row r="73" spans="1:19">
      <c r="A73" s="46">
        <v>63</v>
      </c>
      <c r="C73" s="46" t="e" vm="2">
        <f>[1]!GenLimitNormal($C$9,$C$10,0,1000,0)</f>
        <v>#VALUE!</v>
      </c>
      <c r="D73" s="46" t="e" vm="2">
        <f>[1]!GenBetaPERT(0,$D$9,1)</f>
        <v>#VALUE!</v>
      </c>
      <c r="H73" s="46" t="e" vm="2">
        <f>[1]!GenLognormal($H$9,$H$10)</f>
        <v>#VALUE!</v>
      </c>
      <c r="I73" s="46" t="e" vm="2">
        <f>[1]!GenLognormal($I$9,$I$10)</f>
        <v>#VALUE!</v>
      </c>
      <c r="J73" s="46" t="e" vm="2">
        <f>[1]!genNormal($J$9,$J$10)</f>
        <v>#VALUE!</v>
      </c>
      <c r="K73" s="46" t="e" vm="2">
        <f>[1]!genUniform($K$9,$K$10)</f>
        <v>#VALUE!</v>
      </c>
      <c r="L73" s="46" t="e" vm="1">
        <f t="shared" si="0"/>
        <v>#VALUE!</v>
      </c>
      <c r="M73" s="46" t="e" vm="1">
        <f t="shared" si="1"/>
        <v>#VALUE!</v>
      </c>
      <c r="N73" s="46" t="e" vm="2">
        <f>[1]!genUniform($K$9,$K$10)</f>
        <v>#VALUE!</v>
      </c>
      <c r="O73" s="46" t="e" vm="1">
        <f t="shared" si="2"/>
        <v>#VALUE!</v>
      </c>
      <c r="P73" s="46" t="e" vm="1">
        <f t="shared" si="3"/>
        <v>#VALUE!</v>
      </c>
      <c r="Q73" s="46" t="e" vm="2">
        <f>[1]!genUniform($K$9,$K$10)</f>
        <v>#VALUE!</v>
      </c>
      <c r="R73" s="46" t="e" vm="1">
        <f t="shared" si="4"/>
        <v>#VALUE!</v>
      </c>
      <c r="S73" s="46" t="e" vm="1">
        <f t="shared" si="5"/>
        <v>#VALUE!</v>
      </c>
    </row>
    <row r="74" spans="1:19">
      <c r="A74" s="46">
        <v>64</v>
      </c>
      <c r="C74" s="46" t="e" vm="2">
        <f>[1]!GenLimitNormal($C$9,$C$10,0,1000,0)</f>
        <v>#VALUE!</v>
      </c>
      <c r="D74" s="46" t="e" vm="2">
        <f>[1]!GenBetaPERT(0,$D$9,1)</f>
        <v>#VALUE!</v>
      </c>
      <c r="H74" s="46" t="e" vm="2">
        <f>[1]!GenLognormal($H$9,$H$10)</f>
        <v>#VALUE!</v>
      </c>
      <c r="I74" s="46" t="e" vm="2">
        <f>[1]!GenLognormal($I$9,$I$10)</f>
        <v>#VALUE!</v>
      </c>
      <c r="J74" s="46" t="e" vm="2">
        <f>[1]!genNormal($J$9,$J$10)</f>
        <v>#VALUE!</v>
      </c>
      <c r="K74" s="46" t="e" vm="2">
        <f>[1]!genUniform($K$9,$K$10)</f>
        <v>#VALUE!</v>
      </c>
      <c r="L74" s="46" t="e" vm="1">
        <f t="shared" si="0"/>
        <v>#VALUE!</v>
      </c>
      <c r="M74" s="46" t="e" vm="1">
        <f t="shared" si="1"/>
        <v>#VALUE!</v>
      </c>
      <c r="N74" s="46" t="e" vm="2">
        <f>[1]!genUniform($K$9,$K$10)</f>
        <v>#VALUE!</v>
      </c>
      <c r="O74" s="46" t="e" vm="1">
        <f t="shared" si="2"/>
        <v>#VALUE!</v>
      </c>
      <c r="P74" s="46" t="e" vm="1">
        <f t="shared" si="3"/>
        <v>#VALUE!</v>
      </c>
      <c r="Q74" s="46" t="e" vm="2">
        <f>[1]!genUniform($K$9,$K$10)</f>
        <v>#VALUE!</v>
      </c>
      <c r="R74" s="46" t="e" vm="1">
        <f t="shared" si="4"/>
        <v>#VALUE!</v>
      </c>
      <c r="S74" s="46" t="e" vm="1">
        <f t="shared" si="5"/>
        <v>#VALUE!</v>
      </c>
    </row>
    <row r="75" spans="1:19">
      <c r="A75" s="46">
        <v>65</v>
      </c>
      <c r="C75" s="46" t="e" vm="2">
        <f>[1]!GenLimitNormal($C$9,$C$10,0,1000,0)</f>
        <v>#VALUE!</v>
      </c>
      <c r="D75" s="46" t="e" vm="2">
        <f>[1]!GenBetaPERT(0,$D$9,1)</f>
        <v>#VALUE!</v>
      </c>
      <c r="H75" s="46" t="e" vm="2">
        <f>[1]!GenLognormal($H$9,$H$10)</f>
        <v>#VALUE!</v>
      </c>
      <c r="I75" s="46" t="e" vm="2">
        <f>[1]!GenLognormal($I$9,$I$10)</f>
        <v>#VALUE!</v>
      </c>
      <c r="J75" s="46" t="e" vm="2">
        <f>[1]!genNormal($J$9,$J$10)</f>
        <v>#VALUE!</v>
      </c>
      <c r="K75" s="46" t="e" vm="2">
        <f>[1]!genUniform($K$9,$K$10)</f>
        <v>#VALUE!</v>
      </c>
      <c r="L75" s="46" t="e" vm="1">
        <f t="shared" si="0"/>
        <v>#VALUE!</v>
      </c>
      <c r="M75" s="46" t="e" vm="1">
        <f t="shared" si="1"/>
        <v>#VALUE!</v>
      </c>
      <c r="N75" s="46" t="e" vm="2">
        <f>[1]!genUniform($K$9,$K$10)</f>
        <v>#VALUE!</v>
      </c>
      <c r="O75" s="46" t="e" vm="1">
        <f t="shared" si="2"/>
        <v>#VALUE!</v>
      </c>
      <c r="P75" s="46" t="e" vm="1">
        <f t="shared" si="3"/>
        <v>#VALUE!</v>
      </c>
      <c r="Q75" s="46" t="e" vm="2">
        <f>[1]!genUniform($K$9,$K$10)</f>
        <v>#VALUE!</v>
      </c>
      <c r="R75" s="46" t="e" vm="1">
        <f t="shared" si="4"/>
        <v>#VALUE!</v>
      </c>
      <c r="S75" s="46" t="e" vm="1">
        <f t="shared" si="5"/>
        <v>#VALUE!</v>
      </c>
    </row>
    <row r="76" spans="1:19">
      <c r="A76" s="46">
        <v>66</v>
      </c>
      <c r="C76" s="46" t="e" vm="2">
        <f>[1]!GenLimitNormal($C$9,$C$10,0,1000,0)</f>
        <v>#VALUE!</v>
      </c>
      <c r="D76" s="46" t="e" vm="2">
        <f>[1]!GenBetaPERT(0,$D$9,1)</f>
        <v>#VALUE!</v>
      </c>
      <c r="H76" s="46" t="e" vm="2">
        <f>[1]!GenLognormal($H$9,$H$10)</f>
        <v>#VALUE!</v>
      </c>
      <c r="I76" s="46" t="e" vm="2">
        <f>[1]!GenLognormal($I$9,$I$10)</f>
        <v>#VALUE!</v>
      </c>
      <c r="J76" s="46" t="e" vm="2">
        <f>[1]!genNormal($J$9,$J$10)</f>
        <v>#VALUE!</v>
      </c>
      <c r="K76" s="46" t="e" vm="2">
        <f>[1]!genUniform($K$9,$K$10)</f>
        <v>#VALUE!</v>
      </c>
      <c r="L76" s="46" t="e" vm="1">
        <f t="shared" ref="L76:L111" si="6">_xlfn.LOGNORM.INV($K76,$L$9,$L$10)*1000</f>
        <v>#VALUE!</v>
      </c>
      <c r="M76" s="46" t="e" vm="1">
        <f t="shared" ref="M76:M111" si="7">($C76+$D76*(($L76/($J76*365))/$I76)+(1-$D76)*($H76*$G76))</f>
        <v>#VALUE!</v>
      </c>
      <c r="N76" s="46" t="e" vm="2">
        <f>[1]!genUniform($K$9,$K$10)</f>
        <v>#VALUE!</v>
      </c>
      <c r="O76" s="46" t="e" vm="1">
        <f t="shared" ref="O76:O111" si="8">_xlfn.LOGNORM.INV($N76,$O$9,$O$10)*1000</f>
        <v>#VALUE!</v>
      </c>
      <c r="P76" s="46" t="e" vm="1">
        <f t="shared" ref="P76:P111" si="9">($C76+$D76*(($O76/($J76*365))/$I76)+(1-$D76)*($H76*$G76))</f>
        <v>#VALUE!</v>
      </c>
      <c r="Q76" s="46" t="e" vm="2">
        <f>[1]!genUniform($K$9,$K$10)</f>
        <v>#VALUE!</v>
      </c>
      <c r="R76" s="46" t="e" vm="1">
        <f t="shared" ref="R76:R111" si="10">_xlfn.LOGNORM.INV($Q76,$R$9,$R$10)*1000</f>
        <v>#VALUE!</v>
      </c>
      <c r="S76" s="46" t="e" vm="1">
        <f t="shared" ref="S76:S111" si="11">($C76+$D76*(($R76/($J76*365))/$I76)+(1-$D76)*($H76*$G76))</f>
        <v>#VALUE!</v>
      </c>
    </row>
    <row r="77" spans="1:19">
      <c r="A77" s="46">
        <v>67</v>
      </c>
      <c r="C77" s="46" t="e" vm="2">
        <f>[1]!GenLimitNormal($C$9,$C$10,0,1000,0)</f>
        <v>#VALUE!</v>
      </c>
      <c r="D77" s="46" t="e" vm="2">
        <f>[1]!GenBetaPERT(0,$D$9,1)</f>
        <v>#VALUE!</v>
      </c>
      <c r="H77" s="46" t="e" vm="2">
        <f>[1]!GenLognormal($H$9,$H$10)</f>
        <v>#VALUE!</v>
      </c>
      <c r="I77" s="46" t="e" vm="2">
        <f>[1]!GenLognormal($I$9,$I$10)</f>
        <v>#VALUE!</v>
      </c>
      <c r="J77" s="46" t="e" vm="2">
        <f>[1]!genNormal($J$9,$J$10)</f>
        <v>#VALUE!</v>
      </c>
      <c r="K77" s="46" t="e" vm="2">
        <f>[1]!genUniform($K$9,$K$10)</f>
        <v>#VALUE!</v>
      </c>
      <c r="L77" s="46" t="e" vm="1">
        <f t="shared" si="6"/>
        <v>#VALUE!</v>
      </c>
      <c r="M77" s="46" t="e" vm="1">
        <f t="shared" si="7"/>
        <v>#VALUE!</v>
      </c>
      <c r="N77" s="46" t="e" vm="2">
        <f>[1]!genUniform($K$9,$K$10)</f>
        <v>#VALUE!</v>
      </c>
      <c r="O77" s="46" t="e" vm="1">
        <f t="shared" si="8"/>
        <v>#VALUE!</v>
      </c>
      <c r="P77" s="46" t="e" vm="1">
        <f t="shared" si="9"/>
        <v>#VALUE!</v>
      </c>
      <c r="Q77" s="46" t="e" vm="2">
        <f>[1]!genUniform($K$9,$K$10)</f>
        <v>#VALUE!</v>
      </c>
      <c r="R77" s="46" t="e" vm="1">
        <f t="shared" si="10"/>
        <v>#VALUE!</v>
      </c>
      <c r="S77" s="46" t="e" vm="1">
        <f t="shared" si="11"/>
        <v>#VALUE!</v>
      </c>
    </row>
    <row r="78" spans="1:19">
      <c r="A78" s="46">
        <v>68</v>
      </c>
      <c r="C78" s="46" t="e" vm="2">
        <f>[1]!GenLimitNormal($C$9,$C$10,0,1000,0)</f>
        <v>#VALUE!</v>
      </c>
      <c r="D78" s="46" t="e" vm="2">
        <f>[1]!GenBetaPERT(0,$D$9,1)</f>
        <v>#VALUE!</v>
      </c>
      <c r="H78" s="46" t="e" vm="2">
        <f>[1]!GenLognormal($H$9,$H$10)</f>
        <v>#VALUE!</v>
      </c>
      <c r="I78" s="46" t="e" vm="2">
        <f>[1]!GenLognormal($I$9,$I$10)</f>
        <v>#VALUE!</v>
      </c>
      <c r="J78" s="46" t="e" vm="2">
        <f>[1]!genNormal($J$9,$J$10)</f>
        <v>#VALUE!</v>
      </c>
      <c r="K78" s="46" t="e" vm="2">
        <f>[1]!genUniform($K$9,$K$10)</f>
        <v>#VALUE!</v>
      </c>
      <c r="L78" s="46" t="e" vm="1">
        <f t="shared" si="6"/>
        <v>#VALUE!</v>
      </c>
      <c r="M78" s="46" t="e" vm="1">
        <f t="shared" si="7"/>
        <v>#VALUE!</v>
      </c>
      <c r="N78" s="46" t="e" vm="2">
        <f>[1]!genUniform($K$9,$K$10)</f>
        <v>#VALUE!</v>
      </c>
      <c r="O78" s="46" t="e" vm="1">
        <f t="shared" si="8"/>
        <v>#VALUE!</v>
      </c>
      <c r="P78" s="46" t="e" vm="1">
        <f t="shared" si="9"/>
        <v>#VALUE!</v>
      </c>
      <c r="Q78" s="46" t="e" vm="2">
        <f>[1]!genUniform($K$9,$K$10)</f>
        <v>#VALUE!</v>
      </c>
      <c r="R78" s="46" t="e" vm="1">
        <f t="shared" si="10"/>
        <v>#VALUE!</v>
      </c>
      <c r="S78" s="46" t="e" vm="1">
        <f t="shared" si="11"/>
        <v>#VALUE!</v>
      </c>
    </row>
    <row r="79" spans="1:19">
      <c r="A79" s="46">
        <v>69</v>
      </c>
      <c r="C79" s="46" t="e" vm="2">
        <f>[1]!GenLimitNormal($C$9,$C$10,0,1000,0)</f>
        <v>#VALUE!</v>
      </c>
      <c r="D79" s="46" t="e" vm="2">
        <f>[1]!GenBetaPERT(0,$D$9,1)</f>
        <v>#VALUE!</v>
      </c>
      <c r="H79" s="46" t="e" vm="2">
        <f>[1]!GenLognormal($H$9,$H$10)</f>
        <v>#VALUE!</v>
      </c>
      <c r="I79" s="46" t="e" vm="2">
        <f>[1]!GenLognormal($I$9,$I$10)</f>
        <v>#VALUE!</v>
      </c>
      <c r="J79" s="46" t="e" vm="2">
        <f>[1]!genNormal($J$9,$J$10)</f>
        <v>#VALUE!</v>
      </c>
      <c r="K79" s="46" t="e" vm="2">
        <f>[1]!genUniform($K$9,$K$10)</f>
        <v>#VALUE!</v>
      </c>
      <c r="L79" s="46" t="e" vm="1">
        <f t="shared" si="6"/>
        <v>#VALUE!</v>
      </c>
      <c r="M79" s="46" t="e" vm="1">
        <f t="shared" si="7"/>
        <v>#VALUE!</v>
      </c>
      <c r="N79" s="46" t="e" vm="2">
        <f>[1]!genUniform($K$9,$K$10)</f>
        <v>#VALUE!</v>
      </c>
      <c r="O79" s="46" t="e" vm="1">
        <f t="shared" si="8"/>
        <v>#VALUE!</v>
      </c>
      <c r="P79" s="46" t="e" vm="1">
        <f t="shared" si="9"/>
        <v>#VALUE!</v>
      </c>
      <c r="Q79" s="46" t="e" vm="2">
        <f>[1]!genUniform($K$9,$K$10)</f>
        <v>#VALUE!</v>
      </c>
      <c r="R79" s="46" t="e" vm="1">
        <f t="shared" si="10"/>
        <v>#VALUE!</v>
      </c>
      <c r="S79" s="46" t="e" vm="1">
        <f t="shared" si="11"/>
        <v>#VALUE!</v>
      </c>
    </row>
    <row r="80" spans="1:19">
      <c r="A80" s="46">
        <v>70</v>
      </c>
      <c r="C80" s="46" t="e" vm="2">
        <f>[1]!GenLimitNormal($C$9,$C$10,0,1000,0)</f>
        <v>#VALUE!</v>
      </c>
      <c r="D80" s="46" t="e" vm="2">
        <f>[1]!GenBetaPERT(0,$D$9,1)</f>
        <v>#VALUE!</v>
      </c>
      <c r="H80" s="46" t="e" vm="2">
        <f>[1]!GenLognormal($H$9,$H$10)</f>
        <v>#VALUE!</v>
      </c>
      <c r="I80" s="46" t="e" vm="2">
        <f>[1]!GenLognormal($I$9,$I$10)</f>
        <v>#VALUE!</v>
      </c>
      <c r="J80" s="46" t="e" vm="2">
        <f>[1]!genNormal($J$9,$J$10)</f>
        <v>#VALUE!</v>
      </c>
      <c r="K80" s="46" t="e" vm="2">
        <f>[1]!genUniform($K$9,$K$10)</f>
        <v>#VALUE!</v>
      </c>
      <c r="L80" s="46" t="e" vm="1">
        <f t="shared" si="6"/>
        <v>#VALUE!</v>
      </c>
      <c r="M80" s="46" t="e" vm="1">
        <f t="shared" si="7"/>
        <v>#VALUE!</v>
      </c>
      <c r="N80" s="46" t="e" vm="2">
        <f>[1]!genUniform($K$9,$K$10)</f>
        <v>#VALUE!</v>
      </c>
      <c r="O80" s="46" t="e" vm="1">
        <f t="shared" si="8"/>
        <v>#VALUE!</v>
      </c>
      <c r="P80" s="46" t="e" vm="1">
        <f t="shared" si="9"/>
        <v>#VALUE!</v>
      </c>
      <c r="Q80" s="46" t="e" vm="2">
        <f>[1]!genUniform($K$9,$K$10)</f>
        <v>#VALUE!</v>
      </c>
      <c r="R80" s="46" t="e" vm="1">
        <f t="shared" si="10"/>
        <v>#VALUE!</v>
      </c>
      <c r="S80" s="46" t="e" vm="1">
        <f t="shared" si="11"/>
        <v>#VALUE!</v>
      </c>
    </row>
    <row r="81" spans="1:19">
      <c r="A81" s="46">
        <v>71</v>
      </c>
      <c r="C81" s="46" t="e" vm="2">
        <f>[1]!GenLimitNormal($C$9,$C$10,0,1000,0)</f>
        <v>#VALUE!</v>
      </c>
      <c r="D81" s="46" t="e" vm="2">
        <f>[1]!GenBetaPERT(0,$D$9,1)</f>
        <v>#VALUE!</v>
      </c>
      <c r="H81" s="46" t="e" vm="2">
        <f>[1]!GenLognormal($H$9,$H$10)</f>
        <v>#VALUE!</v>
      </c>
      <c r="I81" s="46" t="e" vm="2">
        <f>[1]!GenLognormal($I$9,$I$10)</f>
        <v>#VALUE!</v>
      </c>
      <c r="J81" s="46" t="e" vm="2">
        <f>[1]!genNormal($J$9,$J$10)</f>
        <v>#VALUE!</v>
      </c>
      <c r="K81" s="46" t="e" vm="2">
        <f>[1]!genUniform($K$9,$K$10)</f>
        <v>#VALUE!</v>
      </c>
      <c r="L81" s="46" t="e" vm="1">
        <f t="shared" si="6"/>
        <v>#VALUE!</v>
      </c>
      <c r="M81" s="46" t="e" vm="1">
        <f t="shared" si="7"/>
        <v>#VALUE!</v>
      </c>
      <c r="N81" s="46" t="e" vm="2">
        <f>[1]!genUniform($K$9,$K$10)</f>
        <v>#VALUE!</v>
      </c>
      <c r="O81" s="46" t="e" vm="1">
        <f t="shared" si="8"/>
        <v>#VALUE!</v>
      </c>
      <c r="P81" s="46" t="e" vm="1">
        <f t="shared" si="9"/>
        <v>#VALUE!</v>
      </c>
      <c r="Q81" s="46" t="e" vm="2">
        <f>[1]!genUniform($K$9,$K$10)</f>
        <v>#VALUE!</v>
      </c>
      <c r="R81" s="46" t="e" vm="1">
        <f t="shared" si="10"/>
        <v>#VALUE!</v>
      </c>
      <c r="S81" s="46" t="e" vm="1">
        <f t="shared" si="11"/>
        <v>#VALUE!</v>
      </c>
    </row>
    <row r="82" spans="1:19">
      <c r="A82" s="46">
        <v>72</v>
      </c>
      <c r="C82" s="46" t="e" vm="2">
        <f>[1]!GenLimitNormal($C$9,$C$10,0,1000,0)</f>
        <v>#VALUE!</v>
      </c>
      <c r="D82" s="46" t="e" vm="2">
        <f>[1]!GenBetaPERT(0,$D$9,1)</f>
        <v>#VALUE!</v>
      </c>
      <c r="H82" s="46" t="e" vm="2">
        <f>[1]!GenLognormal($H$9,$H$10)</f>
        <v>#VALUE!</v>
      </c>
      <c r="I82" s="46" t="e" vm="2">
        <f>[1]!GenLognormal($I$9,$I$10)</f>
        <v>#VALUE!</v>
      </c>
      <c r="J82" s="46" t="e" vm="2">
        <f>[1]!genNormal($J$9,$J$10)</f>
        <v>#VALUE!</v>
      </c>
      <c r="K82" s="46" t="e" vm="2">
        <f>[1]!genUniform($K$9,$K$10)</f>
        <v>#VALUE!</v>
      </c>
      <c r="L82" s="46" t="e" vm="1">
        <f t="shared" si="6"/>
        <v>#VALUE!</v>
      </c>
      <c r="M82" s="46" t="e" vm="1">
        <f t="shared" si="7"/>
        <v>#VALUE!</v>
      </c>
      <c r="N82" s="46" t="e" vm="2">
        <f>[1]!genUniform($K$9,$K$10)</f>
        <v>#VALUE!</v>
      </c>
      <c r="O82" s="46" t="e" vm="1">
        <f t="shared" si="8"/>
        <v>#VALUE!</v>
      </c>
      <c r="P82" s="46" t="e" vm="1">
        <f t="shared" si="9"/>
        <v>#VALUE!</v>
      </c>
      <c r="Q82" s="46" t="e" vm="2">
        <f>[1]!genUniform($K$9,$K$10)</f>
        <v>#VALUE!</v>
      </c>
      <c r="R82" s="46" t="e" vm="1">
        <f t="shared" si="10"/>
        <v>#VALUE!</v>
      </c>
      <c r="S82" s="46" t="e" vm="1">
        <f t="shared" si="11"/>
        <v>#VALUE!</v>
      </c>
    </row>
    <row r="83" spans="1:19">
      <c r="A83" s="46">
        <v>73</v>
      </c>
      <c r="C83" s="46" t="e" vm="2">
        <f>[1]!GenLimitNormal($C$9,$C$10,0,1000,0)</f>
        <v>#VALUE!</v>
      </c>
      <c r="D83" s="46" t="e" vm="2">
        <f>[1]!GenBetaPERT(0,$D$9,1)</f>
        <v>#VALUE!</v>
      </c>
      <c r="H83" s="46" t="e" vm="2">
        <f>[1]!GenLognormal($H$9,$H$10)</f>
        <v>#VALUE!</v>
      </c>
      <c r="I83" s="46" t="e" vm="2">
        <f>[1]!GenLognormal($I$9,$I$10)</f>
        <v>#VALUE!</v>
      </c>
      <c r="J83" s="46" t="e" vm="2">
        <f>[1]!genNormal($J$9,$J$10)</f>
        <v>#VALUE!</v>
      </c>
      <c r="K83" s="46" t="e" vm="2">
        <f>[1]!genUniform($K$9,$K$10)</f>
        <v>#VALUE!</v>
      </c>
      <c r="L83" s="46" t="e" vm="1">
        <f t="shared" si="6"/>
        <v>#VALUE!</v>
      </c>
      <c r="M83" s="46" t="e" vm="1">
        <f t="shared" si="7"/>
        <v>#VALUE!</v>
      </c>
      <c r="N83" s="46" t="e" vm="2">
        <f>[1]!genUniform($K$9,$K$10)</f>
        <v>#VALUE!</v>
      </c>
      <c r="O83" s="46" t="e" vm="1">
        <f t="shared" si="8"/>
        <v>#VALUE!</v>
      </c>
      <c r="P83" s="46" t="e" vm="1">
        <f t="shared" si="9"/>
        <v>#VALUE!</v>
      </c>
      <c r="Q83" s="46" t="e" vm="2">
        <f>[1]!genUniform($K$9,$K$10)</f>
        <v>#VALUE!</v>
      </c>
      <c r="R83" s="46" t="e" vm="1">
        <f t="shared" si="10"/>
        <v>#VALUE!</v>
      </c>
      <c r="S83" s="46" t="e" vm="1">
        <f t="shared" si="11"/>
        <v>#VALUE!</v>
      </c>
    </row>
    <row r="84" spans="1:19">
      <c r="A84" s="46">
        <v>74</v>
      </c>
      <c r="C84" s="46" t="e" vm="2">
        <f>[1]!GenLimitNormal($C$9,$C$10,0,1000,0)</f>
        <v>#VALUE!</v>
      </c>
      <c r="D84" s="46" t="e" vm="2">
        <f>[1]!GenBetaPERT(0,$D$9,1)</f>
        <v>#VALUE!</v>
      </c>
      <c r="H84" s="46" t="e" vm="2">
        <f>[1]!GenLognormal($H$9,$H$10)</f>
        <v>#VALUE!</v>
      </c>
      <c r="I84" s="46" t="e" vm="2">
        <f>[1]!GenLognormal($I$9,$I$10)</f>
        <v>#VALUE!</v>
      </c>
      <c r="J84" s="46" t="e" vm="2">
        <f>[1]!genNormal($J$9,$J$10)</f>
        <v>#VALUE!</v>
      </c>
      <c r="K84" s="46" t="e" vm="2">
        <f>[1]!genUniform($K$9,$K$10)</f>
        <v>#VALUE!</v>
      </c>
      <c r="L84" s="46" t="e" vm="1">
        <f t="shared" si="6"/>
        <v>#VALUE!</v>
      </c>
      <c r="M84" s="46" t="e" vm="1">
        <f t="shared" si="7"/>
        <v>#VALUE!</v>
      </c>
      <c r="N84" s="46" t="e" vm="2">
        <f>[1]!genUniform($K$9,$K$10)</f>
        <v>#VALUE!</v>
      </c>
      <c r="O84" s="46" t="e" vm="1">
        <f t="shared" si="8"/>
        <v>#VALUE!</v>
      </c>
      <c r="P84" s="46" t="e" vm="1">
        <f t="shared" si="9"/>
        <v>#VALUE!</v>
      </c>
      <c r="Q84" s="46" t="e" vm="2">
        <f>[1]!genUniform($K$9,$K$10)</f>
        <v>#VALUE!</v>
      </c>
      <c r="R84" s="46" t="e" vm="1">
        <f t="shared" si="10"/>
        <v>#VALUE!</v>
      </c>
      <c r="S84" s="46" t="e" vm="1">
        <f t="shared" si="11"/>
        <v>#VALUE!</v>
      </c>
    </row>
    <row r="85" spans="1:19">
      <c r="A85" s="46">
        <v>75</v>
      </c>
      <c r="C85" s="46" t="e" vm="2">
        <f>[1]!GenLimitNormal($C$9,$C$10,0,1000,0)</f>
        <v>#VALUE!</v>
      </c>
      <c r="D85" s="46" t="e" vm="2">
        <f>[1]!GenBetaPERT(0,$D$9,1)</f>
        <v>#VALUE!</v>
      </c>
      <c r="H85" s="46" t="e" vm="2">
        <f>[1]!GenLognormal($H$9,$H$10)</f>
        <v>#VALUE!</v>
      </c>
      <c r="I85" s="46" t="e" vm="2">
        <f>[1]!GenLognormal($I$9,$I$10)</f>
        <v>#VALUE!</v>
      </c>
      <c r="J85" s="46" t="e" vm="2">
        <f>[1]!genNormal($J$9,$J$10)</f>
        <v>#VALUE!</v>
      </c>
      <c r="K85" s="46" t="e" vm="2">
        <f>[1]!genUniform($K$9,$K$10)</f>
        <v>#VALUE!</v>
      </c>
      <c r="L85" s="46" t="e" vm="1">
        <f t="shared" si="6"/>
        <v>#VALUE!</v>
      </c>
      <c r="M85" s="46" t="e" vm="1">
        <f t="shared" si="7"/>
        <v>#VALUE!</v>
      </c>
      <c r="N85" s="46" t="e" vm="2">
        <f>[1]!genUniform($K$9,$K$10)</f>
        <v>#VALUE!</v>
      </c>
      <c r="O85" s="46" t="e" vm="1">
        <f t="shared" si="8"/>
        <v>#VALUE!</v>
      </c>
      <c r="P85" s="46" t="e" vm="1">
        <f t="shared" si="9"/>
        <v>#VALUE!</v>
      </c>
      <c r="Q85" s="46" t="e" vm="2">
        <f>[1]!genUniform($K$9,$K$10)</f>
        <v>#VALUE!</v>
      </c>
      <c r="R85" s="46" t="e" vm="1">
        <f t="shared" si="10"/>
        <v>#VALUE!</v>
      </c>
      <c r="S85" s="46" t="e" vm="1">
        <f t="shared" si="11"/>
        <v>#VALUE!</v>
      </c>
    </row>
    <row r="86" spans="1:19">
      <c r="A86" s="46">
        <v>76</v>
      </c>
      <c r="C86" s="46" t="e" vm="2">
        <f>[1]!GenLimitNormal($C$9,$C$10,0,1000,0)</f>
        <v>#VALUE!</v>
      </c>
      <c r="D86" s="46" t="e" vm="2">
        <f>[1]!GenBetaPERT(0,$D$9,1)</f>
        <v>#VALUE!</v>
      </c>
      <c r="H86" s="46" t="e" vm="2">
        <f>[1]!GenLognormal($H$9,$H$10)</f>
        <v>#VALUE!</v>
      </c>
      <c r="I86" s="46" t="e" vm="2">
        <f>[1]!GenLognormal($I$9,$I$10)</f>
        <v>#VALUE!</v>
      </c>
      <c r="J86" s="46" t="e" vm="2">
        <f>[1]!genNormal($J$9,$J$10)</f>
        <v>#VALUE!</v>
      </c>
      <c r="K86" s="46" t="e" vm="2">
        <f>[1]!genUniform($K$9,$K$10)</f>
        <v>#VALUE!</v>
      </c>
      <c r="L86" s="46" t="e" vm="1">
        <f t="shared" si="6"/>
        <v>#VALUE!</v>
      </c>
      <c r="M86" s="46" t="e" vm="1">
        <f t="shared" si="7"/>
        <v>#VALUE!</v>
      </c>
      <c r="N86" s="46" t="e" vm="2">
        <f>[1]!genUniform($K$9,$K$10)</f>
        <v>#VALUE!</v>
      </c>
      <c r="O86" s="46" t="e" vm="1">
        <f t="shared" si="8"/>
        <v>#VALUE!</v>
      </c>
      <c r="P86" s="46" t="e" vm="1">
        <f t="shared" si="9"/>
        <v>#VALUE!</v>
      </c>
      <c r="Q86" s="46" t="e" vm="2">
        <f>[1]!genUniform($K$9,$K$10)</f>
        <v>#VALUE!</v>
      </c>
      <c r="R86" s="46" t="e" vm="1">
        <f t="shared" si="10"/>
        <v>#VALUE!</v>
      </c>
      <c r="S86" s="46" t="e" vm="1">
        <f t="shared" si="11"/>
        <v>#VALUE!</v>
      </c>
    </row>
    <row r="87" spans="1:19">
      <c r="A87" s="46">
        <v>77</v>
      </c>
      <c r="C87" s="46" t="e" vm="2">
        <f>[1]!GenLimitNormal($C$9,$C$10,0,1000,0)</f>
        <v>#VALUE!</v>
      </c>
      <c r="D87" s="46" t="e" vm="2">
        <f>[1]!GenBetaPERT(0,$D$9,1)</f>
        <v>#VALUE!</v>
      </c>
      <c r="H87" s="46" t="e" vm="2">
        <f>[1]!GenLognormal($H$9,$H$10)</f>
        <v>#VALUE!</v>
      </c>
      <c r="I87" s="46" t="e" vm="2">
        <f>[1]!GenLognormal($I$9,$I$10)</f>
        <v>#VALUE!</v>
      </c>
      <c r="J87" s="46" t="e" vm="2">
        <f>[1]!genNormal($J$9,$J$10)</f>
        <v>#VALUE!</v>
      </c>
      <c r="K87" s="46" t="e" vm="2">
        <f>[1]!genUniform($K$9,$K$10)</f>
        <v>#VALUE!</v>
      </c>
      <c r="L87" s="46" t="e" vm="1">
        <f t="shared" si="6"/>
        <v>#VALUE!</v>
      </c>
      <c r="M87" s="46" t="e" vm="1">
        <f t="shared" si="7"/>
        <v>#VALUE!</v>
      </c>
      <c r="N87" s="46" t="e" vm="2">
        <f>[1]!genUniform($K$9,$K$10)</f>
        <v>#VALUE!</v>
      </c>
      <c r="O87" s="46" t="e" vm="1">
        <f t="shared" si="8"/>
        <v>#VALUE!</v>
      </c>
      <c r="P87" s="46" t="e" vm="1">
        <f t="shared" si="9"/>
        <v>#VALUE!</v>
      </c>
      <c r="Q87" s="46" t="e" vm="2">
        <f>[1]!genUniform($K$9,$K$10)</f>
        <v>#VALUE!</v>
      </c>
      <c r="R87" s="46" t="e" vm="1">
        <f t="shared" si="10"/>
        <v>#VALUE!</v>
      </c>
      <c r="S87" s="46" t="e" vm="1">
        <f t="shared" si="11"/>
        <v>#VALUE!</v>
      </c>
    </row>
    <row r="88" spans="1:19">
      <c r="A88" s="46">
        <v>78</v>
      </c>
      <c r="C88" s="46" t="e" vm="2">
        <f>[1]!GenLimitNormal($C$9,$C$10,0,1000,0)</f>
        <v>#VALUE!</v>
      </c>
      <c r="D88" s="46" t="e" vm="2">
        <f>[1]!GenBetaPERT(0,$D$9,1)</f>
        <v>#VALUE!</v>
      </c>
      <c r="H88" s="46" t="e" vm="2">
        <f>[1]!GenLognormal($H$9,$H$10)</f>
        <v>#VALUE!</v>
      </c>
      <c r="I88" s="46" t="e" vm="2">
        <f>[1]!GenLognormal($I$9,$I$10)</f>
        <v>#VALUE!</v>
      </c>
      <c r="J88" s="46" t="e" vm="2">
        <f>[1]!genNormal($J$9,$J$10)</f>
        <v>#VALUE!</v>
      </c>
      <c r="K88" s="46" t="e" vm="2">
        <f>[1]!genUniform($K$9,$K$10)</f>
        <v>#VALUE!</v>
      </c>
      <c r="L88" s="46" t="e" vm="1">
        <f t="shared" si="6"/>
        <v>#VALUE!</v>
      </c>
      <c r="M88" s="46" t="e" vm="1">
        <f t="shared" si="7"/>
        <v>#VALUE!</v>
      </c>
      <c r="N88" s="46" t="e" vm="2">
        <f>[1]!genUniform($K$9,$K$10)</f>
        <v>#VALUE!</v>
      </c>
      <c r="O88" s="46" t="e" vm="1">
        <f t="shared" si="8"/>
        <v>#VALUE!</v>
      </c>
      <c r="P88" s="46" t="e" vm="1">
        <f t="shared" si="9"/>
        <v>#VALUE!</v>
      </c>
      <c r="Q88" s="46" t="e" vm="2">
        <f>[1]!genUniform($K$9,$K$10)</f>
        <v>#VALUE!</v>
      </c>
      <c r="R88" s="46" t="e" vm="1">
        <f t="shared" si="10"/>
        <v>#VALUE!</v>
      </c>
      <c r="S88" s="46" t="e" vm="1">
        <f t="shared" si="11"/>
        <v>#VALUE!</v>
      </c>
    </row>
    <row r="89" spans="1:19">
      <c r="A89" s="46">
        <v>79</v>
      </c>
      <c r="C89" s="46" t="e" vm="2">
        <f>[1]!GenLimitNormal($C$9,$C$10,0,1000,0)</f>
        <v>#VALUE!</v>
      </c>
      <c r="D89" s="46" t="e" vm="2">
        <f>[1]!GenBetaPERT(0,$D$9,1)</f>
        <v>#VALUE!</v>
      </c>
      <c r="H89" s="46" t="e" vm="2">
        <f>[1]!GenLognormal($H$9,$H$10)</f>
        <v>#VALUE!</v>
      </c>
      <c r="I89" s="46" t="e" vm="2">
        <f>[1]!GenLognormal($I$9,$I$10)</f>
        <v>#VALUE!</v>
      </c>
      <c r="J89" s="46" t="e" vm="2">
        <f>[1]!genNormal($J$9,$J$10)</f>
        <v>#VALUE!</v>
      </c>
      <c r="K89" s="46" t="e" vm="2">
        <f>[1]!genUniform($K$9,$K$10)</f>
        <v>#VALUE!</v>
      </c>
      <c r="L89" s="46" t="e" vm="1">
        <f t="shared" si="6"/>
        <v>#VALUE!</v>
      </c>
      <c r="M89" s="46" t="e" vm="1">
        <f t="shared" si="7"/>
        <v>#VALUE!</v>
      </c>
      <c r="N89" s="46" t="e" vm="2">
        <f>[1]!genUniform($K$9,$K$10)</f>
        <v>#VALUE!</v>
      </c>
      <c r="O89" s="46" t="e" vm="1">
        <f t="shared" si="8"/>
        <v>#VALUE!</v>
      </c>
      <c r="P89" s="46" t="e" vm="1">
        <f t="shared" si="9"/>
        <v>#VALUE!</v>
      </c>
      <c r="Q89" s="46" t="e" vm="2">
        <f>[1]!genUniform($K$9,$K$10)</f>
        <v>#VALUE!</v>
      </c>
      <c r="R89" s="46" t="e" vm="1">
        <f t="shared" si="10"/>
        <v>#VALUE!</v>
      </c>
      <c r="S89" s="46" t="e" vm="1">
        <f t="shared" si="11"/>
        <v>#VALUE!</v>
      </c>
    </row>
    <row r="90" spans="1:19">
      <c r="A90" s="46">
        <v>80</v>
      </c>
      <c r="C90" s="46" t="e" vm="2">
        <f>[1]!GenLimitNormal($C$9,$C$10,0,1000,0)</f>
        <v>#VALUE!</v>
      </c>
      <c r="D90" s="46" t="e" vm="2">
        <f>[1]!GenBetaPERT(0,$D$9,1)</f>
        <v>#VALUE!</v>
      </c>
      <c r="H90" s="46" t="e" vm="2">
        <f>[1]!GenLognormal($H$9,$H$10)</f>
        <v>#VALUE!</v>
      </c>
      <c r="I90" s="46" t="e" vm="2">
        <f>[1]!GenLognormal($I$9,$I$10)</f>
        <v>#VALUE!</v>
      </c>
      <c r="J90" s="46" t="e" vm="2">
        <f>[1]!genNormal($J$9,$J$10)</f>
        <v>#VALUE!</v>
      </c>
      <c r="K90" s="46" t="e" vm="2">
        <f>[1]!genUniform($K$9,$K$10)</f>
        <v>#VALUE!</v>
      </c>
      <c r="L90" s="46" t="e" vm="1">
        <f t="shared" si="6"/>
        <v>#VALUE!</v>
      </c>
      <c r="M90" s="46" t="e" vm="1">
        <f t="shared" si="7"/>
        <v>#VALUE!</v>
      </c>
      <c r="N90" s="46" t="e" vm="2">
        <f>[1]!genUniform($K$9,$K$10)</f>
        <v>#VALUE!</v>
      </c>
      <c r="O90" s="46" t="e" vm="1">
        <f t="shared" si="8"/>
        <v>#VALUE!</v>
      </c>
      <c r="P90" s="46" t="e" vm="1">
        <f t="shared" si="9"/>
        <v>#VALUE!</v>
      </c>
      <c r="Q90" s="46" t="e" vm="2">
        <f>[1]!genUniform($K$9,$K$10)</f>
        <v>#VALUE!</v>
      </c>
      <c r="R90" s="46" t="e" vm="1">
        <f t="shared" si="10"/>
        <v>#VALUE!</v>
      </c>
      <c r="S90" s="46" t="e" vm="1">
        <f t="shared" si="11"/>
        <v>#VALUE!</v>
      </c>
    </row>
    <row r="91" spans="1:19">
      <c r="A91" s="46">
        <v>81</v>
      </c>
      <c r="C91" s="46" t="e" vm="2">
        <f>[1]!GenLimitNormal($C$9,$C$10,0,1000,0)</f>
        <v>#VALUE!</v>
      </c>
      <c r="D91" s="46" t="e" vm="2">
        <f>[1]!GenBetaPERT(0,$D$9,1)</f>
        <v>#VALUE!</v>
      </c>
      <c r="H91" s="46" t="e" vm="2">
        <f>[1]!GenLognormal($H$9,$H$10)</f>
        <v>#VALUE!</v>
      </c>
      <c r="I91" s="46" t="e" vm="2">
        <f>[1]!GenLognormal($I$9,$I$10)</f>
        <v>#VALUE!</v>
      </c>
      <c r="J91" s="46" t="e" vm="2">
        <f>[1]!genNormal($J$9,$J$10)</f>
        <v>#VALUE!</v>
      </c>
      <c r="K91" s="46" t="e" vm="2">
        <f>[1]!genUniform($K$9,$K$10)</f>
        <v>#VALUE!</v>
      </c>
      <c r="L91" s="46" t="e" vm="1">
        <f t="shared" si="6"/>
        <v>#VALUE!</v>
      </c>
      <c r="M91" s="46" t="e" vm="1">
        <f t="shared" si="7"/>
        <v>#VALUE!</v>
      </c>
      <c r="N91" s="46" t="e" vm="2">
        <f>[1]!genUniform($K$9,$K$10)</f>
        <v>#VALUE!</v>
      </c>
      <c r="O91" s="46" t="e" vm="1">
        <f t="shared" si="8"/>
        <v>#VALUE!</v>
      </c>
      <c r="P91" s="46" t="e" vm="1">
        <f t="shared" si="9"/>
        <v>#VALUE!</v>
      </c>
      <c r="Q91" s="46" t="e" vm="2">
        <f>[1]!genUniform($K$9,$K$10)</f>
        <v>#VALUE!</v>
      </c>
      <c r="R91" s="46" t="e" vm="1">
        <f t="shared" si="10"/>
        <v>#VALUE!</v>
      </c>
      <c r="S91" s="46" t="e" vm="1">
        <f t="shared" si="11"/>
        <v>#VALUE!</v>
      </c>
    </row>
    <row r="92" spans="1:19">
      <c r="A92" s="46">
        <v>82</v>
      </c>
      <c r="C92" s="46" t="e" vm="2">
        <f>[1]!GenLimitNormal($C$9,$C$10,0,1000,0)</f>
        <v>#VALUE!</v>
      </c>
      <c r="D92" s="46" t="e" vm="2">
        <f>[1]!GenBetaPERT(0,$D$9,1)</f>
        <v>#VALUE!</v>
      </c>
      <c r="H92" s="46" t="e" vm="2">
        <f>[1]!GenLognormal($H$9,$H$10)</f>
        <v>#VALUE!</v>
      </c>
      <c r="I92" s="46" t="e" vm="2">
        <f>[1]!GenLognormal($I$9,$I$10)</f>
        <v>#VALUE!</v>
      </c>
      <c r="J92" s="46" t="e" vm="2">
        <f>[1]!genNormal($J$9,$J$10)</f>
        <v>#VALUE!</v>
      </c>
      <c r="K92" s="46" t="e" vm="2">
        <f>[1]!genUniform($K$9,$K$10)</f>
        <v>#VALUE!</v>
      </c>
      <c r="L92" s="46" t="e" vm="1">
        <f t="shared" si="6"/>
        <v>#VALUE!</v>
      </c>
      <c r="M92" s="46" t="e" vm="1">
        <f t="shared" si="7"/>
        <v>#VALUE!</v>
      </c>
      <c r="N92" s="46" t="e" vm="2">
        <f>[1]!genUniform($K$9,$K$10)</f>
        <v>#VALUE!</v>
      </c>
      <c r="O92" s="46" t="e" vm="1">
        <f t="shared" si="8"/>
        <v>#VALUE!</v>
      </c>
      <c r="P92" s="46" t="e" vm="1">
        <f t="shared" si="9"/>
        <v>#VALUE!</v>
      </c>
      <c r="Q92" s="46" t="e" vm="2">
        <f>[1]!genUniform($K$9,$K$10)</f>
        <v>#VALUE!</v>
      </c>
      <c r="R92" s="46" t="e" vm="1">
        <f t="shared" si="10"/>
        <v>#VALUE!</v>
      </c>
      <c r="S92" s="46" t="e" vm="1">
        <f t="shared" si="11"/>
        <v>#VALUE!</v>
      </c>
    </row>
    <row r="93" spans="1:19">
      <c r="A93" s="46">
        <v>83</v>
      </c>
      <c r="C93" s="46" t="e" vm="2">
        <f>[1]!GenLimitNormal($C$9,$C$10,0,1000,0)</f>
        <v>#VALUE!</v>
      </c>
      <c r="D93" s="46" t="e" vm="2">
        <f>[1]!GenBetaPERT(0,$D$9,1)</f>
        <v>#VALUE!</v>
      </c>
      <c r="H93" s="46" t="e" vm="2">
        <f>[1]!GenLognormal($H$9,$H$10)</f>
        <v>#VALUE!</v>
      </c>
      <c r="I93" s="46" t="e" vm="2">
        <f>[1]!GenLognormal($I$9,$I$10)</f>
        <v>#VALUE!</v>
      </c>
      <c r="J93" s="46" t="e" vm="2">
        <f>[1]!genNormal($J$9,$J$10)</f>
        <v>#VALUE!</v>
      </c>
      <c r="K93" s="46" t="e" vm="2">
        <f>[1]!genUniform($K$9,$K$10)</f>
        <v>#VALUE!</v>
      </c>
      <c r="L93" s="46" t="e" vm="1">
        <f t="shared" si="6"/>
        <v>#VALUE!</v>
      </c>
      <c r="M93" s="46" t="e" vm="1">
        <f t="shared" si="7"/>
        <v>#VALUE!</v>
      </c>
      <c r="N93" s="46" t="e" vm="2">
        <f>[1]!genUniform($K$9,$K$10)</f>
        <v>#VALUE!</v>
      </c>
      <c r="O93" s="46" t="e" vm="1">
        <f t="shared" si="8"/>
        <v>#VALUE!</v>
      </c>
      <c r="P93" s="46" t="e" vm="1">
        <f t="shared" si="9"/>
        <v>#VALUE!</v>
      </c>
      <c r="Q93" s="46" t="e" vm="2">
        <f>[1]!genUniform($K$9,$K$10)</f>
        <v>#VALUE!</v>
      </c>
      <c r="R93" s="46" t="e" vm="1">
        <f t="shared" si="10"/>
        <v>#VALUE!</v>
      </c>
      <c r="S93" s="46" t="e" vm="1">
        <f t="shared" si="11"/>
        <v>#VALUE!</v>
      </c>
    </row>
    <row r="94" spans="1:19">
      <c r="A94" s="46">
        <v>84</v>
      </c>
      <c r="C94" s="46" t="e" vm="2">
        <f>[1]!GenLimitNormal($C$9,$C$10,0,1000,0)</f>
        <v>#VALUE!</v>
      </c>
      <c r="D94" s="46" t="e" vm="2">
        <f>[1]!GenBetaPERT(0,$D$9,1)</f>
        <v>#VALUE!</v>
      </c>
      <c r="H94" s="46" t="e" vm="2">
        <f>[1]!GenLognormal($H$9,$H$10)</f>
        <v>#VALUE!</v>
      </c>
      <c r="I94" s="46" t="e" vm="2">
        <f>[1]!GenLognormal($I$9,$I$10)</f>
        <v>#VALUE!</v>
      </c>
      <c r="J94" s="46" t="e" vm="2">
        <f>[1]!genNormal($J$9,$J$10)</f>
        <v>#VALUE!</v>
      </c>
      <c r="K94" s="46" t="e" vm="2">
        <f>[1]!genUniform($K$9,$K$10)</f>
        <v>#VALUE!</v>
      </c>
      <c r="L94" s="46" t="e" vm="1">
        <f t="shared" si="6"/>
        <v>#VALUE!</v>
      </c>
      <c r="M94" s="46" t="e" vm="1">
        <f t="shared" si="7"/>
        <v>#VALUE!</v>
      </c>
      <c r="N94" s="46" t="e" vm="2">
        <f>[1]!genUniform($K$9,$K$10)</f>
        <v>#VALUE!</v>
      </c>
      <c r="O94" s="46" t="e" vm="1">
        <f t="shared" si="8"/>
        <v>#VALUE!</v>
      </c>
      <c r="P94" s="46" t="e" vm="1">
        <f t="shared" si="9"/>
        <v>#VALUE!</v>
      </c>
      <c r="Q94" s="46" t="e" vm="2">
        <f>[1]!genUniform($K$9,$K$10)</f>
        <v>#VALUE!</v>
      </c>
      <c r="R94" s="46" t="e" vm="1">
        <f t="shared" si="10"/>
        <v>#VALUE!</v>
      </c>
      <c r="S94" s="46" t="e" vm="1">
        <f t="shared" si="11"/>
        <v>#VALUE!</v>
      </c>
    </row>
    <row r="95" spans="1:19">
      <c r="A95" s="46">
        <v>85</v>
      </c>
      <c r="C95" s="46" t="e" vm="2">
        <f>[1]!GenLimitNormal($C$9,$C$10,0,1000,0)</f>
        <v>#VALUE!</v>
      </c>
      <c r="D95" s="46" t="e" vm="2">
        <f>[1]!GenBetaPERT(0,$D$9,1)</f>
        <v>#VALUE!</v>
      </c>
      <c r="H95" s="46" t="e" vm="2">
        <f>[1]!GenLognormal($H$9,$H$10)</f>
        <v>#VALUE!</v>
      </c>
      <c r="I95" s="46" t="e" vm="2">
        <f>[1]!GenLognormal($I$9,$I$10)</f>
        <v>#VALUE!</v>
      </c>
      <c r="J95" s="46" t="e" vm="2">
        <f>[1]!genNormal($J$9,$J$10)</f>
        <v>#VALUE!</v>
      </c>
      <c r="K95" s="46" t="e" vm="2">
        <f>[1]!genUniform($K$9,$K$10)</f>
        <v>#VALUE!</v>
      </c>
      <c r="L95" s="46" t="e" vm="1">
        <f t="shared" si="6"/>
        <v>#VALUE!</v>
      </c>
      <c r="M95" s="46" t="e" vm="1">
        <f t="shared" si="7"/>
        <v>#VALUE!</v>
      </c>
      <c r="N95" s="46" t="e" vm="2">
        <f>[1]!genUniform($K$9,$K$10)</f>
        <v>#VALUE!</v>
      </c>
      <c r="O95" s="46" t="e" vm="1">
        <f t="shared" si="8"/>
        <v>#VALUE!</v>
      </c>
      <c r="P95" s="46" t="e" vm="1">
        <f t="shared" si="9"/>
        <v>#VALUE!</v>
      </c>
      <c r="Q95" s="46" t="e" vm="2">
        <f>[1]!genUniform($K$9,$K$10)</f>
        <v>#VALUE!</v>
      </c>
      <c r="R95" s="46" t="e" vm="1">
        <f t="shared" si="10"/>
        <v>#VALUE!</v>
      </c>
      <c r="S95" s="46" t="e" vm="1">
        <f t="shared" si="11"/>
        <v>#VALUE!</v>
      </c>
    </row>
    <row r="96" spans="1:19">
      <c r="A96" s="46">
        <v>86</v>
      </c>
      <c r="C96" s="46" t="e" vm="2">
        <f>[1]!GenLimitNormal($C$9,$C$10,0,1000,0)</f>
        <v>#VALUE!</v>
      </c>
      <c r="D96" s="46" t="e" vm="2">
        <f>[1]!GenBetaPERT(0,$D$9,1)</f>
        <v>#VALUE!</v>
      </c>
      <c r="H96" s="46" t="e" vm="2">
        <f>[1]!GenLognormal($H$9,$H$10)</f>
        <v>#VALUE!</v>
      </c>
      <c r="I96" s="46" t="e" vm="2">
        <f>[1]!GenLognormal($I$9,$I$10)</f>
        <v>#VALUE!</v>
      </c>
      <c r="J96" s="46" t="e" vm="2">
        <f>[1]!genNormal($J$9,$J$10)</f>
        <v>#VALUE!</v>
      </c>
      <c r="K96" s="46" t="e" vm="2">
        <f>[1]!genUniform($K$9,$K$10)</f>
        <v>#VALUE!</v>
      </c>
      <c r="L96" s="46" t="e" vm="1">
        <f t="shared" si="6"/>
        <v>#VALUE!</v>
      </c>
      <c r="M96" s="46" t="e" vm="1">
        <f t="shared" si="7"/>
        <v>#VALUE!</v>
      </c>
      <c r="N96" s="46" t="e" vm="2">
        <f>[1]!genUniform($K$9,$K$10)</f>
        <v>#VALUE!</v>
      </c>
      <c r="O96" s="46" t="e" vm="1">
        <f t="shared" si="8"/>
        <v>#VALUE!</v>
      </c>
      <c r="P96" s="46" t="e" vm="1">
        <f t="shared" si="9"/>
        <v>#VALUE!</v>
      </c>
      <c r="Q96" s="46" t="e" vm="2">
        <f>[1]!genUniform($K$9,$K$10)</f>
        <v>#VALUE!</v>
      </c>
      <c r="R96" s="46" t="e" vm="1">
        <f t="shared" si="10"/>
        <v>#VALUE!</v>
      </c>
      <c r="S96" s="46" t="e" vm="1">
        <f t="shared" si="11"/>
        <v>#VALUE!</v>
      </c>
    </row>
    <row r="97" spans="1:19">
      <c r="A97" s="46">
        <v>87</v>
      </c>
      <c r="C97" s="46" t="e" vm="2">
        <f>[1]!GenLimitNormal($C$9,$C$10,0,1000,0)</f>
        <v>#VALUE!</v>
      </c>
      <c r="D97" s="46" t="e" vm="2">
        <f>[1]!GenBetaPERT(0,$D$9,1)</f>
        <v>#VALUE!</v>
      </c>
      <c r="H97" s="46" t="e" vm="2">
        <f>[1]!GenLognormal($H$9,$H$10)</f>
        <v>#VALUE!</v>
      </c>
      <c r="I97" s="46" t="e" vm="2">
        <f>[1]!GenLognormal($I$9,$I$10)</f>
        <v>#VALUE!</v>
      </c>
      <c r="J97" s="46" t="e" vm="2">
        <f>[1]!genNormal($J$9,$J$10)</f>
        <v>#VALUE!</v>
      </c>
      <c r="K97" s="46" t="e" vm="2">
        <f>[1]!genUniform($K$9,$K$10)</f>
        <v>#VALUE!</v>
      </c>
      <c r="L97" s="46" t="e" vm="1">
        <f t="shared" si="6"/>
        <v>#VALUE!</v>
      </c>
      <c r="M97" s="46" t="e" vm="1">
        <f t="shared" si="7"/>
        <v>#VALUE!</v>
      </c>
      <c r="N97" s="46" t="e" vm="2">
        <f>[1]!genUniform($K$9,$K$10)</f>
        <v>#VALUE!</v>
      </c>
      <c r="O97" s="46" t="e" vm="1">
        <f t="shared" si="8"/>
        <v>#VALUE!</v>
      </c>
      <c r="P97" s="46" t="e" vm="1">
        <f t="shared" si="9"/>
        <v>#VALUE!</v>
      </c>
      <c r="Q97" s="46" t="e" vm="2">
        <f>[1]!genUniform($K$9,$K$10)</f>
        <v>#VALUE!</v>
      </c>
      <c r="R97" s="46" t="e" vm="1">
        <f t="shared" si="10"/>
        <v>#VALUE!</v>
      </c>
      <c r="S97" s="46" t="e" vm="1">
        <f t="shared" si="11"/>
        <v>#VALUE!</v>
      </c>
    </row>
    <row r="98" spans="1:19">
      <c r="A98" s="46">
        <v>88</v>
      </c>
      <c r="C98" s="46" t="e" vm="2">
        <f>[1]!GenLimitNormal($C$9,$C$10,0,1000,0)</f>
        <v>#VALUE!</v>
      </c>
      <c r="D98" s="46" t="e" vm="2">
        <f>[1]!GenBetaPERT(0,$D$9,1)</f>
        <v>#VALUE!</v>
      </c>
      <c r="H98" s="46" t="e" vm="2">
        <f>[1]!GenLognormal($H$9,$H$10)</f>
        <v>#VALUE!</v>
      </c>
      <c r="I98" s="46" t="e" vm="2">
        <f>[1]!GenLognormal($I$9,$I$10)</f>
        <v>#VALUE!</v>
      </c>
      <c r="J98" s="46" t="e" vm="2">
        <f>[1]!genNormal($J$9,$J$10)</f>
        <v>#VALUE!</v>
      </c>
      <c r="K98" s="46" t="e" vm="2">
        <f>[1]!genUniform($K$9,$K$10)</f>
        <v>#VALUE!</v>
      </c>
      <c r="L98" s="46" t="e" vm="1">
        <f t="shared" si="6"/>
        <v>#VALUE!</v>
      </c>
      <c r="M98" s="46" t="e" vm="1">
        <f t="shared" si="7"/>
        <v>#VALUE!</v>
      </c>
      <c r="N98" s="46" t="e" vm="2">
        <f>[1]!genUniform($K$9,$K$10)</f>
        <v>#VALUE!</v>
      </c>
      <c r="O98" s="46" t="e" vm="1">
        <f t="shared" si="8"/>
        <v>#VALUE!</v>
      </c>
      <c r="P98" s="46" t="e" vm="1">
        <f t="shared" si="9"/>
        <v>#VALUE!</v>
      </c>
      <c r="Q98" s="46" t="e" vm="2">
        <f>[1]!genUniform($K$9,$K$10)</f>
        <v>#VALUE!</v>
      </c>
      <c r="R98" s="46" t="e" vm="1">
        <f t="shared" si="10"/>
        <v>#VALUE!</v>
      </c>
      <c r="S98" s="46" t="e" vm="1">
        <f t="shared" si="11"/>
        <v>#VALUE!</v>
      </c>
    </row>
    <row r="99" spans="1:19">
      <c r="A99" s="46">
        <v>89</v>
      </c>
      <c r="C99" s="46" t="e" vm="2">
        <f>[1]!GenLimitNormal($C$9,$C$10,0,1000,0)</f>
        <v>#VALUE!</v>
      </c>
      <c r="D99" s="46" t="e" vm="2">
        <f>[1]!GenBetaPERT(0,$D$9,1)</f>
        <v>#VALUE!</v>
      </c>
      <c r="H99" s="46" t="e" vm="2">
        <f>[1]!GenLognormal($H$9,$H$10)</f>
        <v>#VALUE!</v>
      </c>
      <c r="I99" s="46" t="e" vm="2">
        <f>[1]!GenLognormal($I$9,$I$10)</f>
        <v>#VALUE!</v>
      </c>
      <c r="J99" s="46" t="e" vm="2">
        <f>[1]!genNormal($J$9,$J$10)</f>
        <v>#VALUE!</v>
      </c>
      <c r="K99" s="46" t="e" vm="2">
        <f>[1]!genUniform($K$9,$K$10)</f>
        <v>#VALUE!</v>
      </c>
      <c r="L99" s="46" t="e" vm="1">
        <f t="shared" si="6"/>
        <v>#VALUE!</v>
      </c>
      <c r="M99" s="46" t="e" vm="1">
        <f t="shared" si="7"/>
        <v>#VALUE!</v>
      </c>
      <c r="N99" s="46" t="e" vm="2">
        <f>[1]!genUniform($K$9,$K$10)</f>
        <v>#VALUE!</v>
      </c>
      <c r="O99" s="46" t="e" vm="1">
        <f t="shared" si="8"/>
        <v>#VALUE!</v>
      </c>
      <c r="P99" s="46" t="e" vm="1">
        <f t="shared" si="9"/>
        <v>#VALUE!</v>
      </c>
      <c r="Q99" s="46" t="e" vm="2">
        <f>[1]!genUniform($K$9,$K$10)</f>
        <v>#VALUE!</v>
      </c>
      <c r="R99" s="46" t="e" vm="1">
        <f t="shared" si="10"/>
        <v>#VALUE!</v>
      </c>
      <c r="S99" s="46" t="e" vm="1">
        <f t="shared" si="11"/>
        <v>#VALUE!</v>
      </c>
    </row>
    <row r="100" spans="1:19">
      <c r="A100" s="46">
        <v>90</v>
      </c>
      <c r="C100" s="46" t="e" vm="2">
        <f>[1]!GenLimitNormal($C$9,$C$10,0,1000,0)</f>
        <v>#VALUE!</v>
      </c>
      <c r="D100" s="46" t="e" vm="2">
        <f>[1]!GenBetaPERT(0,$D$9,1)</f>
        <v>#VALUE!</v>
      </c>
      <c r="H100" s="46" t="e" vm="2">
        <f>[1]!GenLognormal($H$9,$H$10)</f>
        <v>#VALUE!</v>
      </c>
      <c r="I100" s="46" t="e" vm="2">
        <f>[1]!GenLognormal($I$9,$I$10)</f>
        <v>#VALUE!</v>
      </c>
      <c r="J100" s="46" t="e" vm="2">
        <f>[1]!genNormal($J$9,$J$10)</f>
        <v>#VALUE!</v>
      </c>
      <c r="K100" s="46" t="e" vm="2">
        <f>[1]!genUniform($K$9,$K$10)</f>
        <v>#VALUE!</v>
      </c>
      <c r="L100" s="46" t="e" vm="1">
        <f t="shared" si="6"/>
        <v>#VALUE!</v>
      </c>
      <c r="M100" s="46" t="e" vm="1">
        <f t="shared" si="7"/>
        <v>#VALUE!</v>
      </c>
      <c r="N100" s="46" t="e" vm="2">
        <f>[1]!genUniform($K$9,$K$10)</f>
        <v>#VALUE!</v>
      </c>
      <c r="O100" s="46" t="e" vm="1">
        <f t="shared" si="8"/>
        <v>#VALUE!</v>
      </c>
      <c r="P100" s="46" t="e" vm="1">
        <f t="shared" si="9"/>
        <v>#VALUE!</v>
      </c>
      <c r="Q100" s="46" t="e" vm="2">
        <f>[1]!genUniform($K$9,$K$10)</f>
        <v>#VALUE!</v>
      </c>
      <c r="R100" s="46" t="e" vm="1">
        <f t="shared" si="10"/>
        <v>#VALUE!</v>
      </c>
      <c r="S100" s="46" t="e" vm="1">
        <f t="shared" si="11"/>
        <v>#VALUE!</v>
      </c>
    </row>
    <row r="101" spans="1:19">
      <c r="A101" s="46">
        <v>91</v>
      </c>
      <c r="C101" s="46" t="e" vm="2">
        <f>[1]!GenLimitNormal($C$9,$C$10,0,1000,0)</f>
        <v>#VALUE!</v>
      </c>
      <c r="D101" s="46" t="e" vm="2">
        <f>[1]!GenBetaPERT(0,$D$9,1)</f>
        <v>#VALUE!</v>
      </c>
      <c r="H101" s="46" t="e" vm="2">
        <f>[1]!GenLognormal($H$9,$H$10)</f>
        <v>#VALUE!</v>
      </c>
      <c r="I101" s="46" t="e" vm="2">
        <f>[1]!GenLognormal($I$9,$I$10)</f>
        <v>#VALUE!</v>
      </c>
      <c r="J101" s="46" t="e" vm="2">
        <f>[1]!genNormal($J$9,$J$10)</f>
        <v>#VALUE!</v>
      </c>
      <c r="K101" s="46" t="e" vm="2">
        <f>[1]!genUniform($K$9,$K$10)</f>
        <v>#VALUE!</v>
      </c>
      <c r="L101" s="46" t="e" vm="1">
        <f t="shared" si="6"/>
        <v>#VALUE!</v>
      </c>
      <c r="M101" s="46" t="e" vm="1">
        <f t="shared" si="7"/>
        <v>#VALUE!</v>
      </c>
      <c r="N101" s="46" t="e" vm="2">
        <f>[1]!genUniform($K$9,$K$10)</f>
        <v>#VALUE!</v>
      </c>
      <c r="O101" s="46" t="e" vm="1">
        <f t="shared" si="8"/>
        <v>#VALUE!</v>
      </c>
      <c r="P101" s="46" t="e" vm="1">
        <f t="shared" si="9"/>
        <v>#VALUE!</v>
      </c>
      <c r="Q101" s="46" t="e" vm="2">
        <f>[1]!genUniform($K$9,$K$10)</f>
        <v>#VALUE!</v>
      </c>
      <c r="R101" s="46" t="e" vm="1">
        <f t="shared" si="10"/>
        <v>#VALUE!</v>
      </c>
      <c r="S101" s="46" t="e" vm="1">
        <f t="shared" si="11"/>
        <v>#VALUE!</v>
      </c>
    </row>
    <row r="102" spans="1:19">
      <c r="A102" s="46">
        <v>92</v>
      </c>
      <c r="C102" s="46" t="e" vm="2">
        <f>[1]!GenLimitNormal($C$9,$C$10,0,1000,0)</f>
        <v>#VALUE!</v>
      </c>
      <c r="D102" s="46" t="e" vm="2">
        <f>[1]!GenBetaPERT(0,$D$9,1)</f>
        <v>#VALUE!</v>
      </c>
      <c r="H102" s="46" t="e" vm="2">
        <f>[1]!GenLognormal($H$9,$H$10)</f>
        <v>#VALUE!</v>
      </c>
      <c r="I102" s="46" t="e" vm="2">
        <f>[1]!GenLognormal($I$9,$I$10)</f>
        <v>#VALUE!</v>
      </c>
      <c r="J102" s="46" t="e" vm="2">
        <f>[1]!genNormal($J$9,$J$10)</f>
        <v>#VALUE!</v>
      </c>
      <c r="K102" s="46" t="e" vm="2">
        <f>[1]!genUniform($K$9,$K$10)</f>
        <v>#VALUE!</v>
      </c>
      <c r="L102" s="46" t="e" vm="1">
        <f t="shared" si="6"/>
        <v>#VALUE!</v>
      </c>
      <c r="M102" s="46" t="e" vm="1">
        <f t="shared" si="7"/>
        <v>#VALUE!</v>
      </c>
      <c r="N102" s="46" t="e" vm="2">
        <f>[1]!genUniform($K$9,$K$10)</f>
        <v>#VALUE!</v>
      </c>
      <c r="O102" s="46" t="e" vm="1">
        <f t="shared" si="8"/>
        <v>#VALUE!</v>
      </c>
      <c r="P102" s="46" t="e" vm="1">
        <f t="shared" si="9"/>
        <v>#VALUE!</v>
      </c>
      <c r="Q102" s="46" t="e" vm="2">
        <f>[1]!genUniform($K$9,$K$10)</f>
        <v>#VALUE!</v>
      </c>
      <c r="R102" s="46" t="e" vm="1">
        <f t="shared" si="10"/>
        <v>#VALUE!</v>
      </c>
      <c r="S102" s="46" t="e" vm="1">
        <f t="shared" si="11"/>
        <v>#VALUE!</v>
      </c>
    </row>
    <row r="103" spans="1:19">
      <c r="A103" s="46">
        <v>93</v>
      </c>
      <c r="C103" s="46" t="e" vm="2">
        <f>[1]!GenLimitNormal($C$9,$C$10,0,1000,0)</f>
        <v>#VALUE!</v>
      </c>
      <c r="D103" s="46" t="e" vm="2">
        <f>[1]!GenBetaPERT(0,$D$9,1)</f>
        <v>#VALUE!</v>
      </c>
      <c r="H103" s="46" t="e" vm="2">
        <f>[1]!GenLognormal($H$9,$H$10)</f>
        <v>#VALUE!</v>
      </c>
      <c r="I103" s="46" t="e" vm="2">
        <f>[1]!GenLognormal($I$9,$I$10)</f>
        <v>#VALUE!</v>
      </c>
      <c r="J103" s="46" t="e" vm="2">
        <f>[1]!genNormal($J$9,$J$10)</f>
        <v>#VALUE!</v>
      </c>
      <c r="K103" s="46" t="e" vm="2">
        <f>[1]!genUniform($K$9,$K$10)</f>
        <v>#VALUE!</v>
      </c>
      <c r="L103" s="46" t="e" vm="1">
        <f t="shared" si="6"/>
        <v>#VALUE!</v>
      </c>
      <c r="M103" s="46" t="e" vm="1">
        <f t="shared" si="7"/>
        <v>#VALUE!</v>
      </c>
      <c r="N103" s="46" t="e" vm="2">
        <f>[1]!genUniform($K$9,$K$10)</f>
        <v>#VALUE!</v>
      </c>
      <c r="O103" s="46" t="e" vm="1">
        <f t="shared" si="8"/>
        <v>#VALUE!</v>
      </c>
      <c r="P103" s="46" t="e" vm="1">
        <f t="shared" si="9"/>
        <v>#VALUE!</v>
      </c>
      <c r="Q103" s="46" t="e" vm="2">
        <f>[1]!genUniform($K$9,$K$10)</f>
        <v>#VALUE!</v>
      </c>
      <c r="R103" s="46" t="e" vm="1">
        <f t="shared" si="10"/>
        <v>#VALUE!</v>
      </c>
      <c r="S103" s="46" t="e" vm="1">
        <f t="shared" si="11"/>
        <v>#VALUE!</v>
      </c>
    </row>
    <row r="104" spans="1:19">
      <c r="A104" s="46">
        <v>94</v>
      </c>
      <c r="C104" s="46" t="e" vm="2">
        <f>[1]!GenLimitNormal($C$9,$C$10,0,1000,0)</f>
        <v>#VALUE!</v>
      </c>
      <c r="D104" s="46" t="e" vm="2">
        <f>[1]!GenBetaPERT(0,$D$9,1)</f>
        <v>#VALUE!</v>
      </c>
      <c r="H104" s="46" t="e" vm="2">
        <f>[1]!GenLognormal($H$9,$H$10)</f>
        <v>#VALUE!</v>
      </c>
      <c r="I104" s="46" t="e" vm="2">
        <f>[1]!GenLognormal($I$9,$I$10)</f>
        <v>#VALUE!</v>
      </c>
      <c r="J104" s="46" t="e" vm="2">
        <f>[1]!genNormal($J$9,$J$10)</f>
        <v>#VALUE!</v>
      </c>
      <c r="K104" s="46" t="e" vm="2">
        <f>[1]!genUniform($K$9,$K$10)</f>
        <v>#VALUE!</v>
      </c>
      <c r="L104" s="46" t="e" vm="1">
        <f t="shared" si="6"/>
        <v>#VALUE!</v>
      </c>
      <c r="M104" s="46" t="e" vm="1">
        <f t="shared" si="7"/>
        <v>#VALUE!</v>
      </c>
      <c r="N104" s="46" t="e" vm="2">
        <f>[1]!genUniform($K$9,$K$10)</f>
        <v>#VALUE!</v>
      </c>
      <c r="O104" s="46" t="e" vm="1">
        <f t="shared" si="8"/>
        <v>#VALUE!</v>
      </c>
      <c r="P104" s="46" t="e" vm="1">
        <f t="shared" si="9"/>
        <v>#VALUE!</v>
      </c>
      <c r="Q104" s="46" t="e" vm="2">
        <f>[1]!genUniform($K$9,$K$10)</f>
        <v>#VALUE!</v>
      </c>
      <c r="R104" s="46" t="e" vm="1">
        <f t="shared" si="10"/>
        <v>#VALUE!</v>
      </c>
      <c r="S104" s="46" t="e" vm="1">
        <f t="shared" si="11"/>
        <v>#VALUE!</v>
      </c>
    </row>
    <row r="105" spans="1:19">
      <c r="A105" s="46">
        <v>95</v>
      </c>
      <c r="C105" s="46" t="e" vm="2">
        <f>[1]!GenLimitNormal($C$9,$C$10,0,1000,0)</f>
        <v>#VALUE!</v>
      </c>
      <c r="D105" s="46" t="e" vm="2">
        <f>[1]!GenBetaPERT(0,$D$9,1)</f>
        <v>#VALUE!</v>
      </c>
      <c r="H105" s="46" t="e" vm="2">
        <f>[1]!GenLognormal($H$9,$H$10)</f>
        <v>#VALUE!</v>
      </c>
      <c r="I105" s="46" t="e" vm="2">
        <f>[1]!GenLognormal($I$9,$I$10)</f>
        <v>#VALUE!</v>
      </c>
      <c r="J105" s="46" t="e" vm="2">
        <f>[1]!genNormal($J$9,$J$10)</f>
        <v>#VALUE!</v>
      </c>
      <c r="K105" s="46" t="e" vm="2">
        <f>[1]!genUniform($K$9,$K$10)</f>
        <v>#VALUE!</v>
      </c>
      <c r="L105" s="46" t="e" vm="1">
        <f t="shared" si="6"/>
        <v>#VALUE!</v>
      </c>
      <c r="M105" s="46" t="e" vm="1">
        <f t="shared" si="7"/>
        <v>#VALUE!</v>
      </c>
      <c r="N105" s="46" t="e" vm="2">
        <f>[1]!genUniform($K$9,$K$10)</f>
        <v>#VALUE!</v>
      </c>
      <c r="O105" s="46" t="e" vm="1">
        <f t="shared" si="8"/>
        <v>#VALUE!</v>
      </c>
      <c r="P105" s="46" t="e" vm="1">
        <f t="shared" si="9"/>
        <v>#VALUE!</v>
      </c>
      <c r="Q105" s="46" t="e" vm="2">
        <f>[1]!genUniform($K$9,$K$10)</f>
        <v>#VALUE!</v>
      </c>
      <c r="R105" s="46" t="e" vm="1">
        <f t="shared" si="10"/>
        <v>#VALUE!</v>
      </c>
      <c r="S105" s="46" t="e" vm="1">
        <f t="shared" si="11"/>
        <v>#VALUE!</v>
      </c>
    </row>
    <row r="106" spans="1:19">
      <c r="A106" s="46">
        <v>96</v>
      </c>
      <c r="C106" s="46" t="e" vm="2">
        <f>[1]!GenLimitNormal($C$9,$C$10,0,1000,0)</f>
        <v>#VALUE!</v>
      </c>
      <c r="D106" s="46" t="e" vm="2">
        <f>[1]!GenBetaPERT(0,$D$9,1)</f>
        <v>#VALUE!</v>
      </c>
      <c r="H106" s="46" t="e" vm="2">
        <f>[1]!GenLognormal($H$9,$H$10)</f>
        <v>#VALUE!</v>
      </c>
      <c r="I106" s="46" t="e" vm="2">
        <f>[1]!GenLognormal($I$9,$I$10)</f>
        <v>#VALUE!</v>
      </c>
      <c r="J106" s="46" t="e" vm="2">
        <f>[1]!genNormal($J$9,$J$10)</f>
        <v>#VALUE!</v>
      </c>
      <c r="K106" s="46" t="e" vm="2">
        <f>[1]!genUniform($K$9,$K$10)</f>
        <v>#VALUE!</v>
      </c>
      <c r="L106" s="46" t="e" vm="1">
        <f t="shared" si="6"/>
        <v>#VALUE!</v>
      </c>
      <c r="M106" s="46" t="e" vm="1">
        <f t="shared" si="7"/>
        <v>#VALUE!</v>
      </c>
      <c r="N106" s="46" t="e" vm="2">
        <f>[1]!genUniform($K$9,$K$10)</f>
        <v>#VALUE!</v>
      </c>
      <c r="O106" s="46" t="e" vm="1">
        <f t="shared" si="8"/>
        <v>#VALUE!</v>
      </c>
      <c r="P106" s="46" t="e" vm="1">
        <f t="shared" si="9"/>
        <v>#VALUE!</v>
      </c>
      <c r="Q106" s="46" t="e" vm="2">
        <f>[1]!genUniform($K$9,$K$10)</f>
        <v>#VALUE!</v>
      </c>
      <c r="R106" s="46" t="e" vm="1">
        <f t="shared" si="10"/>
        <v>#VALUE!</v>
      </c>
      <c r="S106" s="46" t="e" vm="1">
        <f t="shared" si="11"/>
        <v>#VALUE!</v>
      </c>
    </row>
    <row r="107" spans="1:19">
      <c r="A107" s="46">
        <v>97</v>
      </c>
      <c r="C107" s="46" t="e" vm="2">
        <f>[1]!GenLimitNormal($C$9,$C$10,0,1000,0)</f>
        <v>#VALUE!</v>
      </c>
      <c r="D107" s="46" t="e" vm="2">
        <f>[1]!GenBetaPERT(0,$D$9,1)</f>
        <v>#VALUE!</v>
      </c>
      <c r="H107" s="46" t="e" vm="2">
        <f>[1]!GenLognormal($H$9,$H$10)</f>
        <v>#VALUE!</v>
      </c>
      <c r="I107" s="46" t="e" vm="2">
        <f>[1]!GenLognormal($I$9,$I$10)</f>
        <v>#VALUE!</v>
      </c>
      <c r="J107" s="46" t="e" vm="2">
        <f>[1]!genNormal($J$9,$J$10)</f>
        <v>#VALUE!</v>
      </c>
      <c r="K107" s="46" t="e" vm="2">
        <f>[1]!genUniform($K$9,$K$10)</f>
        <v>#VALUE!</v>
      </c>
      <c r="L107" s="46" t="e" vm="1">
        <f t="shared" si="6"/>
        <v>#VALUE!</v>
      </c>
      <c r="M107" s="46" t="e" vm="1">
        <f t="shared" si="7"/>
        <v>#VALUE!</v>
      </c>
      <c r="N107" s="46" t="e" vm="2">
        <f>[1]!genUniform($K$9,$K$10)</f>
        <v>#VALUE!</v>
      </c>
      <c r="O107" s="46" t="e" vm="1">
        <f t="shared" si="8"/>
        <v>#VALUE!</v>
      </c>
      <c r="P107" s="46" t="e" vm="1">
        <f t="shared" si="9"/>
        <v>#VALUE!</v>
      </c>
      <c r="Q107" s="46" t="e" vm="2">
        <f>[1]!genUniform($K$9,$K$10)</f>
        <v>#VALUE!</v>
      </c>
      <c r="R107" s="46" t="e" vm="1">
        <f t="shared" si="10"/>
        <v>#VALUE!</v>
      </c>
      <c r="S107" s="46" t="e" vm="1">
        <f t="shared" si="11"/>
        <v>#VALUE!</v>
      </c>
    </row>
    <row r="108" spans="1:19">
      <c r="A108" s="46">
        <v>98</v>
      </c>
      <c r="C108" s="46" t="e" vm="2">
        <f>[1]!GenLimitNormal($C$9,$C$10,0,1000,0)</f>
        <v>#VALUE!</v>
      </c>
      <c r="D108" s="46" t="e" vm="2">
        <f>[1]!GenBetaPERT(0,$D$9,1)</f>
        <v>#VALUE!</v>
      </c>
      <c r="H108" s="46" t="e" vm="2">
        <f>[1]!GenLognormal($H$9,$H$10)</f>
        <v>#VALUE!</v>
      </c>
      <c r="I108" s="46" t="e" vm="2">
        <f>[1]!GenLognormal($I$9,$I$10)</f>
        <v>#VALUE!</v>
      </c>
      <c r="J108" s="46" t="e" vm="2">
        <f>[1]!genNormal($J$9,$J$10)</f>
        <v>#VALUE!</v>
      </c>
      <c r="K108" s="46" t="e" vm="2">
        <f>[1]!genUniform($K$9,$K$10)</f>
        <v>#VALUE!</v>
      </c>
      <c r="L108" s="46" t="e" vm="1">
        <f t="shared" si="6"/>
        <v>#VALUE!</v>
      </c>
      <c r="M108" s="46" t="e" vm="1">
        <f t="shared" si="7"/>
        <v>#VALUE!</v>
      </c>
      <c r="N108" s="46" t="e" vm="2">
        <f>[1]!genUniform($K$9,$K$10)</f>
        <v>#VALUE!</v>
      </c>
      <c r="O108" s="46" t="e" vm="1">
        <f t="shared" si="8"/>
        <v>#VALUE!</v>
      </c>
      <c r="P108" s="46" t="e" vm="1">
        <f t="shared" si="9"/>
        <v>#VALUE!</v>
      </c>
      <c r="Q108" s="46" t="e" vm="2">
        <f>[1]!genUniform($K$9,$K$10)</f>
        <v>#VALUE!</v>
      </c>
      <c r="R108" s="46" t="e" vm="1">
        <f t="shared" si="10"/>
        <v>#VALUE!</v>
      </c>
      <c r="S108" s="46" t="e" vm="1">
        <f t="shared" si="11"/>
        <v>#VALUE!</v>
      </c>
    </row>
    <row r="109" spans="1:19">
      <c r="A109" s="46">
        <v>99</v>
      </c>
      <c r="C109" s="46" t="e" vm="2">
        <f>[1]!GenLimitNormal($C$9,$C$10,0,1000,0)</f>
        <v>#VALUE!</v>
      </c>
      <c r="D109" s="46" t="e" vm="2">
        <f>[1]!GenBetaPERT(0,$D$9,1)</f>
        <v>#VALUE!</v>
      </c>
      <c r="H109" s="46" t="e" vm="2">
        <f>[1]!GenLognormal($H$9,$H$10)</f>
        <v>#VALUE!</v>
      </c>
      <c r="I109" s="46" t="e" vm="2">
        <f>[1]!GenLognormal($I$9,$I$10)</f>
        <v>#VALUE!</v>
      </c>
      <c r="J109" s="46" t="e" vm="2">
        <f>[1]!genNormal($J$9,$J$10)</f>
        <v>#VALUE!</v>
      </c>
      <c r="K109" s="46" t="e" vm="2">
        <f>[1]!genUniform($K$9,$K$10)</f>
        <v>#VALUE!</v>
      </c>
      <c r="L109" s="46" t="e" vm="1">
        <f t="shared" si="6"/>
        <v>#VALUE!</v>
      </c>
      <c r="M109" s="46" t="e" vm="1">
        <f t="shared" si="7"/>
        <v>#VALUE!</v>
      </c>
      <c r="N109" s="46" t="e" vm="2">
        <f>[1]!genUniform($K$9,$K$10)</f>
        <v>#VALUE!</v>
      </c>
      <c r="O109" s="46" t="e" vm="1">
        <f t="shared" si="8"/>
        <v>#VALUE!</v>
      </c>
      <c r="P109" s="46" t="e" vm="1">
        <f t="shared" si="9"/>
        <v>#VALUE!</v>
      </c>
      <c r="Q109" s="46" t="e" vm="2">
        <f>[1]!genUniform($K$9,$K$10)</f>
        <v>#VALUE!</v>
      </c>
      <c r="R109" s="46" t="e" vm="1">
        <f t="shared" si="10"/>
        <v>#VALUE!</v>
      </c>
      <c r="S109" s="46" t="e" vm="1">
        <f t="shared" si="11"/>
        <v>#VALUE!</v>
      </c>
    </row>
    <row r="110" spans="1:19">
      <c r="A110" s="46">
        <v>100</v>
      </c>
      <c r="C110" s="46" t="e" vm="2">
        <f>[1]!GenLimitNormal($C$9,$C$10,0,1000,0)</f>
        <v>#VALUE!</v>
      </c>
      <c r="D110" s="46" t="e" vm="2">
        <f>[1]!GenBetaPERT(0,$D$9,1)</f>
        <v>#VALUE!</v>
      </c>
      <c r="H110" s="46" t="e" vm="2">
        <f>[1]!GenLognormal($H$9,$H$10)</f>
        <v>#VALUE!</v>
      </c>
      <c r="I110" s="46" t="e" vm="2">
        <f>[1]!GenLognormal($I$9,$I$10)</f>
        <v>#VALUE!</v>
      </c>
      <c r="J110" s="46" t="e" vm="2">
        <f>[1]!genNormal($J$9,$J$10)</f>
        <v>#VALUE!</v>
      </c>
      <c r="K110" s="46" t="e" vm="2">
        <f>[1]!genUniform($K$9,$K$10)</f>
        <v>#VALUE!</v>
      </c>
      <c r="L110" s="46" t="e" vm="1">
        <f t="shared" si="6"/>
        <v>#VALUE!</v>
      </c>
      <c r="M110" s="46" t="e" vm="1">
        <f t="shared" si="7"/>
        <v>#VALUE!</v>
      </c>
      <c r="N110" s="46" t="e" vm="2">
        <f>[1]!genUniform($K$9,$K$10)</f>
        <v>#VALUE!</v>
      </c>
      <c r="O110" s="46" t="e" vm="1">
        <f t="shared" si="8"/>
        <v>#VALUE!</v>
      </c>
      <c r="P110" s="46" t="e" vm="1">
        <f t="shared" si="9"/>
        <v>#VALUE!</v>
      </c>
      <c r="Q110" s="46" t="e" vm="2">
        <f>[1]!genUniform($K$9,$K$10)</f>
        <v>#VALUE!</v>
      </c>
      <c r="R110" s="46" t="e" vm="1">
        <f t="shared" si="10"/>
        <v>#VALUE!</v>
      </c>
      <c r="S110" s="46" t="e" vm="1">
        <f t="shared" si="11"/>
        <v>#VALUE!</v>
      </c>
    </row>
    <row r="111" spans="1:19">
      <c r="A111" s="46">
        <v>101</v>
      </c>
      <c r="C111" s="46" t="e" vm="2">
        <f>[1]!GenLimitNormal($C$9,$C$10,0,1000,0)</f>
        <v>#VALUE!</v>
      </c>
      <c r="D111" s="46" t="e" vm="2">
        <f>[1]!GenBetaPERT(0,$D$9,1)</f>
        <v>#VALUE!</v>
      </c>
      <c r="H111" s="46" t="e" vm="2">
        <f>[1]!GenLognormal($H$9,$H$10)</f>
        <v>#VALUE!</v>
      </c>
      <c r="I111" s="46" t="e" vm="2">
        <f>[1]!GenLognormal($I$9,$I$10)</f>
        <v>#VALUE!</v>
      </c>
      <c r="J111" s="46" t="e" vm="2">
        <f>[1]!genNormal($J$9,$J$10)</f>
        <v>#VALUE!</v>
      </c>
      <c r="K111" s="46" t="e" vm="2">
        <f>[1]!genUniform($K$9,$K$10)</f>
        <v>#VALUE!</v>
      </c>
      <c r="L111" s="46" t="e" vm="1">
        <f t="shared" si="6"/>
        <v>#VALUE!</v>
      </c>
      <c r="M111" s="46" t="e" vm="1">
        <f t="shared" si="7"/>
        <v>#VALUE!</v>
      </c>
      <c r="N111" s="46" t="e" vm="2">
        <f>[1]!genUniform($K$9,$K$10)</f>
        <v>#VALUE!</v>
      </c>
      <c r="O111" s="46" t="e" vm="1">
        <f t="shared" si="8"/>
        <v>#VALUE!</v>
      </c>
      <c r="P111" s="46" t="e" vm="1">
        <f t="shared" si="9"/>
        <v>#VALUE!</v>
      </c>
      <c r="Q111" s="46" t="e" vm="2">
        <f>[1]!genUniform($K$9,$K$10)</f>
        <v>#VALUE!</v>
      </c>
      <c r="R111" s="46" t="e" vm="1">
        <f t="shared" si="10"/>
        <v>#VALUE!</v>
      </c>
      <c r="S111" s="46" t="e" vm="1">
        <f t="shared" si="11"/>
        <v>#VALUE!</v>
      </c>
    </row>
  </sheetData>
  <mergeCells count="4">
    <mergeCell ref="U7:V12"/>
    <mergeCell ref="K5:M5"/>
    <mergeCell ref="N5:P5"/>
    <mergeCell ref="R5:S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21"/>
  <sheetViews>
    <sheetView workbookViewId="0">
      <selection activeCell="G1" sqref="G1"/>
    </sheetView>
  </sheetViews>
  <sheetFormatPr defaultColWidth="9.140625" defaultRowHeight="14.45"/>
  <cols>
    <col min="1" max="16384" width="9.140625" style="46"/>
  </cols>
  <sheetData>
    <row r="1" spans="1:24">
      <c r="B1" s="1" t="s">
        <v>23</v>
      </c>
      <c r="M1" s="1"/>
    </row>
    <row r="2" spans="1:24">
      <c r="B2" s="46" t="s">
        <v>24</v>
      </c>
      <c r="C2" s="46" t="e" vm="1">
        <f ca="1">MIN(C$11:INDIRECT(CONCATENATE("C",$P$3+10)))</f>
        <v>#VALUE!</v>
      </c>
      <c r="D2" s="46" t="e" vm="1">
        <f ca="1">MIN(D$11:INDIRECT(CONCATENATE("D",$P$3+10)))</f>
        <v>#VALUE!</v>
      </c>
      <c r="F2" s="46" t="e" vm="1">
        <f ca="1">MIN(F$11:INDIRECT(CONCATENATE("F",$P$3+10)))</f>
        <v>#VALUE!</v>
      </c>
      <c r="G2" s="46" t="e" vm="1">
        <f ca="1">MIN(G$11:INDIRECT(CONCATENATE("G",$P$3+10)))</f>
        <v>#VALUE!</v>
      </c>
      <c r="H2" s="46" t="e" vm="1">
        <f ca="1">MIN(H$11:INDIRECT(CONCATENATE("G",$P$3+10)))</f>
        <v>#VALUE!</v>
      </c>
      <c r="I2" s="46" t="e" vm="1">
        <f>MIN(I$11:I19086)</f>
        <v>#VALUE!</v>
      </c>
      <c r="J2" s="46" t="e" vm="1">
        <f>MIN(J$11:J19086)</f>
        <v>#VALUE!</v>
      </c>
      <c r="M2" s="1" t="s">
        <v>25</v>
      </c>
    </row>
    <row r="3" spans="1:24">
      <c r="B3" s="46" t="s">
        <v>26</v>
      </c>
      <c r="C3" s="46" t="e" vm="1">
        <f ca="1">MAX(C$11:INDIRECT(CONCATENATE("C",$P$3+10)))</f>
        <v>#VALUE!</v>
      </c>
      <c r="D3" s="46" t="e" vm="1">
        <f ca="1">MAX(D$11:INDIRECT(CONCATENATE("D",$P$3+10)))</f>
        <v>#VALUE!</v>
      </c>
      <c r="F3" s="46" t="e" vm="1">
        <f ca="1">MAX(F$11:INDIRECT(CONCATENATE("F",$P$3+10)))</f>
        <v>#VALUE!</v>
      </c>
      <c r="G3" s="46" t="e" vm="1">
        <f ca="1">MAX(G$11:INDIRECT(CONCATENATE("G",$P$3+10)))</f>
        <v>#VALUE!</v>
      </c>
      <c r="H3" s="46" t="e" vm="1">
        <f ca="1">MAX(H$11:INDIRECT(CONCATENATE("G",$P$3+10)))</f>
        <v>#VALUE!</v>
      </c>
      <c r="I3" s="46" t="e" vm="1">
        <f>MAX(I$11:I19087)</f>
        <v>#VALUE!</v>
      </c>
      <c r="J3" s="46" t="e" vm="1">
        <f>MAX(J$11:J19087)</f>
        <v>#VALUE!</v>
      </c>
      <c r="K3" s="53" t="s">
        <v>27</v>
      </c>
      <c r="L3" s="53"/>
      <c r="M3" s="74">
        <v>2</v>
      </c>
      <c r="O3" s="53" t="s">
        <v>28</v>
      </c>
      <c r="P3" s="74">
        <f>Main!$C$23</f>
        <v>111</v>
      </c>
    </row>
    <row r="4" spans="1:24">
      <c r="B4" s="46" t="s">
        <v>29</v>
      </c>
      <c r="C4" s="46" t="e" vm="1">
        <f ca="1">AVERAGE(C$11:INDIRECT(CONCATENATE("C",$P$3+10)))</f>
        <v>#VALUE!</v>
      </c>
      <c r="D4" s="46" t="e" vm="1">
        <f ca="1">AVERAGE(D$11:INDIRECT(CONCATENATE("D",$P$3+10)))</f>
        <v>#VALUE!</v>
      </c>
      <c r="F4" s="46" t="e" vm="1">
        <f>AVERAGE(F$11:F20003)</f>
        <v>#VALUE!</v>
      </c>
      <c r="G4" s="46" t="e" vm="1">
        <f>AVERAGE(G$11:G20003)</f>
        <v>#VALUE!</v>
      </c>
      <c r="H4" s="46" t="e" vm="1">
        <f ca="1">AVERAGE(H$11:INDIRECT(CONCATENATE("G",$P$3+10)))</f>
        <v>#VALUE!</v>
      </c>
      <c r="I4" s="46" t="e" vm="1">
        <f>AVERAGE(I$11:I19088)</f>
        <v>#VALUE!</v>
      </c>
      <c r="J4" s="46" t="e" vm="1">
        <f>AVERAGE(J$11:J19088)</f>
        <v>#VALUE!</v>
      </c>
    </row>
    <row r="5" spans="1:24">
      <c r="B5" s="46" t="s">
        <v>30</v>
      </c>
      <c r="C5" s="46" t="e" vm="1">
        <f ca="1">_xlfn.STDEV.S(C$11:INDIRECT(CONCATENATE("C",$P$3+10)))</f>
        <v>#VALUE!</v>
      </c>
      <c r="D5" s="46" t="e" vm="1">
        <f ca="1">_xlfn.STDEV.S(D$11:INDIRECT(CONCATENATE("D",$P$3+10)))</f>
        <v>#VALUE!</v>
      </c>
      <c r="F5" s="46" t="e" vm="1">
        <f ca="1">_xlfn.STDEV.S(F$11:INDIRECT(CONCATENATE("F",$P$3+10)))</f>
        <v>#VALUE!</v>
      </c>
      <c r="G5" s="46" t="e" vm="1">
        <f ca="1">_xlfn.STDEV.S(G$11:INDIRECT(CONCATENATE("G",$P$3+10)))</f>
        <v>#VALUE!</v>
      </c>
      <c r="H5" s="46" t="e" vm="1">
        <f ca="1">_xlfn.STDEV.S(H$11:INDIRECT(CONCATENATE("G",$P$3+10)))</f>
        <v>#VALUE!</v>
      </c>
      <c r="I5" s="46" t="e" vm="1">
        <f>_xlfn.STDEV.S(I$11:I19089)</f>
        <v>#VALUE!</v>
      </c>
      <c r="J5" s="46" t="e" vm="1">
        <f>_xlfn.STDEV.S(J$11:J19089)</f>
        <v>#VALUE!</v>
      </c>
      <c r="K5" s="78" t="s">
        <v>31</v>
      </c>
      <c r="L5" s="78"/>
      <c r="M5" s="78"/>
      <c r="N5" s="78" t="s">
        <v>32</v>
      </c>
      <c r="O5" s="78"/>
      <c r="P5" s="78"/>
      <c r="Q5" s="74"/>
      <c r="R5" s="78" t="s">
        <v>33</v>
      </c>
      <c r="S5" s="78"/>
    </row>
    <row r="6" spans="1:24">
      <c r="M6" s="74" t="s">
        <v>34</v>
      </c>
      <c r="P6" s="74" t="s">
        <v>34</v>
      </c>
      <c r="Q6" s="74"/>
      <c r="S6" s="74" t="s">
        <v>34</v>
      </c>
    </row>
    <row r="7" spans="1:24">
      <c r="C7" s="48" t="s">
        <v>35</v>
      </c>
      <c r="D7" s="48"/>
      <c r="E7" s="48"/>
      <c r="F7" s="48"/>
      <c r="G7" s="48"/>
      <c r="H7" s="48"/>
      <c r="L7" s="51"/>
      <c r="M7" s="54" t="e" vm="2">
        <f ca="1">[1]!simOutput(AVERAGE(M11:IF($P$3&gt;1000,M1011,INDIRECT(CONCATENATE("M",$P$3+10)))),"d2_avg_mle_doses")</f>
        <v>#VALUE!</v>
      </c>
      <c r="N7" s="51"/>
      <c r="O7" s="51"/>
      <c r="P7" s="54" t="e" vm="2">
        <f ca="1">[1]!simOutput(AVERAGE(P11:IF($P$3&gt;1000,P1011,INDIRECT(CONCATENATE("P",$P$3+10)))),"d2_avg_low_doses")</f>
        <v>#VALUE!</v>
      </c>
      <c r="Q7" s="51"/>
      <c r="R7" s="51"/>
      <c r="S7" s="54" t="e" vm="2">
        <f ca="1">[1]!simOutput(AVERAGE(S11:IF($P$3&gt;1000,S915,INDIRECT(CONCATENATE("S",$P$3+10)))),"d2_avg_high_doses")</f>
        <v>#VALUE!</v>
      </c>
      <c r="U7" s="77" t="s">
        <v>36</v>
      </c>
      <c r="V7" s="77"/>
    </row>
    <row r="8" spans="1:24">
      <c r="C8" s="48" t="s">
        <v>37</v>
      </c>
      <c r="D8" s="48" t="s">
        <v>38</v>
      </c>
      <c r="E8" s="48"/>
      <c r="F8" s="48"/>
      <c r="G8" s="48"/>
      <c r="H8" s="48" t="s">
        <v>39</v>
      </c>
      <c r="I8" s="48" t="s">
        <v>40</v>
      </c>
      <c r="J8" s="48" t="s">
        <v>41</v>
      </c>
      <c r="K8" s="49" t="s">
        <v>42</v>
      </c>
      <c r="L8" s="49" t="s">
        <v>43</v>
      </c>
      <c r="M8" s="52" t="s">
        <v>44</v>
      </c>
      <c r="N8" s="49" t="s">
        <v>42</v>
      </c>
      <c r="O8" s="49" t="s">
        <v>43</v>
      </c>
      <c r="P8" s="52" t="s">
        <v>44</v>
      </c>
      <c r="Q8" s="49" t="s">
        <v>42</v>
      </c>
      <c r="R8" s="49" t="s">
        <v>43</v>
      </c>
      <c r="S8" s="52" t="s">
        <v>44</v>
      </c>
      <c r="U8" s="77"/>
      <c r="V8" s="77"/>
      <c r="X8" s="47"/>
    </row>
    <row r="9" spans="1:24">
      <c r="B9" s="46" t="s">
        <v>45</v>
      </c>
      <c r="C9" s="47">
        <f>Main!$C$11</f>
        <v>0.05</v>
      </c>
      <c r="D9" s="46">
        <f>IF(Main!$C$7/Main!$C$8=1, 0.99, (Main!$C$7/Main!$C$8))</f>
        <v>0.33237822349570201</v>
      </c>
      <c r="F9" s="46">
        <f>Main!$C$10/1000</f>
        <v>1.0699999999999999E-2</v>
      </c>
      <c r="G9" s="46">
        <f>Main!$C$10/1000</f>
        <v>1.0699999999999999E-2</v>
      </c>
      <c r="H9" s="46">
        <f>Main!$C$9</f>
        <v>2.5</v>
      </c>
      <c r="I9" s="47">
        <f>Main!C12</f>
        <v>68</v>
      </c>
      <c r="J9" s="47">
        <f>Main!C13</f>
        <v>70.3</v>
      </c>
      <c r="K9" s="46">
        <f>'Exposure Means'!$P$3</f>
        <v>0.2923805838162653</v>
      </c>
      <c r="L9" s="47">
        <f>'Exposure Means'!$D$3</f>
        <v>3.2413389132911163</v>
      </c>
      <c r="M9" s="51"/>
      <c r="N9" s="46">
        <f>'Exposure Means'!$P$32</f>
        <v>0.2831959117231021</v>
      </c>
      <c r="O9" s="47">
        <f>'Exposure Means'!$D$32</f>
        <v>3.1798451629018412</v>
      </c>
      <c r="P9" s="51"/>
      <c r="Q9" s="46">
        <f>'Exposure Means'!$P$64</f>
        <v>0.29948893807485111</v>
      </c>
      <c r="R9" s="47">
        <f>'Exposure Means'!$D$64</f>
        <v>3.3201571177760067</v>
      </c>
      <c r="U9" s="77"/>
      <c r="V9" s="77"/>
    </row>
    <row r="10" spans="1:24">
      <c r="B10" s="46" t="s">
        <v>46</v>
      </c>
      <c r="C10" s="46">
        <f>Main!$D$11/3</f>
        <v>9.0000000000000011E-2</v>
      </c>
      <c r="F10" s="46">
        <f>Main!$D$10/3000</f>
        <v>6.2666666666666662E-2</v>
      </c>
      <c r="G10" s="46">
        <f>Main!$D$10/3000</f>
        <v>6.2666666666666662E-2</v>
      </c>
      <c r="H10" s="46">
        <f>Main!$D$9/3</f>
        <v>3.3000000000000003</v>
      </c>
      <c r="I10" s="46">
        <f>Main!$D$12/3</f>
        <v>10</v>
      </c>
      <c r="J10" s="46">
        <f>Main!D13/3</f>
        <v>9.6</v>
      </c>
      <c r="K10" s="46">
        <f>'Exposure Means'!$P$4</f>
        <v>0.67853664253626755</v>
      </c>
      <c r="L10" s="47">
        <f>'Exposure Means'!$D$4</f>
        <v>2.5346465197914676</v>
      </c>
      <c r="M10" s="51"/>
      <c r="N10" s="46">
        <f>'Exposure Means'!$P$33</f>
        <v>0.70391695799698972</v>
      </c>
      <c r="O10" s="47">
        <f>'Exposure Means'!$D$33</f>
        <v>2.3083507576338058</v>
      </c>
      <c r="P10" s="51"/>
      <c r="Q10" s="46">
        <f>'Exposure Means'!$P$65</f>
        <v>0.65314304085352104</v>
      </c>
      <c r="R10" s="47">
        <f>'Exposure Means'!$D$65</f>
        <v>2.7836851142192942</v>
      </c>
      <c r="S10" s="51"/>
      <c r="U10" s="77"/>
      <c r="V10" s="77"/>
    </row>
    <row r="11" spans="1:24">
      <c r="A11" s="46">
        <v>1</v>
      </c>
      <c r="C11" s="46" t="e" vm="2">
        <f>[1]!GenLimitNormal($C$9,$C$10,0,1000,0)</f>
        <v>#VALUE!</v>
      </c>
      <c r="D11" s="46" t="e" vm="2">
        <f>[1]!GenBetaPERT(0,$D$9,1)</f>
        <v>#VALUE!</v>
      </c>
      <c r="E11" s="46" t="e" vm="2">
        <f>[1]!genBinomial(1,0.65)</f>
        <v>#VALUE!</v>
      </c>
      <c r="F11" s="46" t="e" vm="2">
        <f>[1]!GenLognormal($F$9,$F$10)</f>
        <v>#VALUE!</v>
      </c>
      <c r="G11" s="46" t="e" vm="2">
        <f>[1]!GenLognormal($G$9,$G$10)</f>
        <v>#VALUE!</v>
      </c>
      <c r="H11" s="46" t="e" vm="2">
        <f>[1]!GenLognormal($H$9,$H$10)</f>
        <v>#VALUE!</v>
      </c>
      <c r="I11" s="46" t="e" vm="2">
        <f>[1]!GenLognormal($I$9,$I$10)</f>
        <v>#VALUE!</v>
      </c>
      <c r="J11" s="46" t="e" vm="2">
        <f>[1]!genNormal($J$9,$J$10)</f>
        <v>#VALUE!</v>
      </c>
      <c r="K11" s="46" t="e" vm="2">
        <f>[1]!genUniform($K$9,$K$10)</f>
        <v>#VALUE!</v>
      </c>
      <c r="L11" s="46" t="e" vm="1">
        <f>_xlfn.LOGNORM.INV($K11,$L$9,$L$10)*1000</f>
        <v>#VALUE!</v>
      </c>
      <c r="M11" s="46" t="e" vm="1">
        <f>($C11+$D11*(($L11/($J11*365))/$I11)+(1-$D11)*($H11*$G11))</f>
        <v>#VALUE!</v>
      </c>
      <c r="N11" s="46" t="e" vm="2">
        <f>[1]!genUniform($K$9,$K$10)</f>
        <v>#VALUE!</v>
      </c>
      <c r="O11" s="46" t="e" vm="1">
        <f>_xlfn.LOGNORM.INV($N11,$O$9,$O$10)*1000</f>
        <v>#VALUE!</v>
      </c>
      <c r="P11" s="46" t="e" vm="1">
        <f>($C11+$D11*(($O11/($J11*365))/$I11)+(1-$D11)*($H11*$G11))</f>
        <v>#VALUE!</v>
      </c>
      <c r="Q11" s="46" t="e" vm="2">
        <f>[1]!genUniform($K$9,$K$10)</f>
        <v>#VALUE!</v>
      </c>
      <c r="R11" s="46" t="e" vm="1">
        <f>_xlfn.LOGNORM.INV($Q11,$R$9,$R$10)*1000</f>
        <v>#VALUE!</v>
      </c>
      <c r="S11" s="46" t="e" vm="1">
        <f>($C11+$D11*(($R11/($J11*365))/$I11)+(1-$D11)*($H11*$G11))</f>
        <v>#VALUE!</v>
      </c>
      <c r="U11" s="77"/>
      <c r="V11" s="77"/>
    </row>
    <row r="12" spans="1:24">
      <c r="A12" s="46">
        <v>2</v>
      </c>
      <c r="C12" s="46" t="e" vm="2">
        <f>[1]!GenLimitNormal($C$9,$C$10,0,1000,0)</f>
        <v>#VALUE!</v>
      </c>
      <c r="D12" s="46" t="e" vm="2">
        <f>[1]!GenBetaPERT(0,$D$9,1)</f>
        <v>#VALUE!</v>
      </c>
      <c r="E12" s="46" t="e" vm="2">
        <f>[1]!genBinomial(1,0.65)</f>
        <v>#VALUE!</v>
      </c>
      <c r="F12" s="46" t="e" vm="2">
        <f>[1]!GenLognormal($F$9,$F$10)</f>
        <v>#VALUE!</v>
      </c>
      <c r="G12" s="46" t="e" vm="2">
        <f>[1]!GenLognormal($G$9,$G$10)</f>
        <v>#VALUE!</v>
      </c>
      <c r="H12" s="46" t="e" vm="2">
        <f>[1]!GenLognormal($H$9,$H$10)</f>
        <v>#VALUE!</v>
      </c>
      <c r="I12" s="46" t="e" vm="2">
        <f>[1]!GenLognormal($I$9,$I$10)</f>
        <v>#VALUE!</v>
      </c>
      <c r="J12" s="46" t="e" vm="2">
        <f>[1]!genNormal($J$9,$J$10)</f>
        <v>#VALUE!</v>
      </c>
      <c r="K12" s="46" t="e" vm="2">
        <f>[1]!genUniform($K$9,$K$10)</f>
        <v>#VALUE!</v>
      </c>
      <c r="L12" s="46" t="e" vm="1">
        <f t="shared" ref="L12:L75" si="0">_xlfn.LOGNORM.INV($K12,$L$9,$L$10)*1000</f>
        <v>#VALUE!</v>
      </c>
      <c r="M12" s="46" t="e" vm="1">
        <f t="shared" ref="M12:M75" si="1">($C12+$D12*(($L12/($J12*365))/$I12)+(1-$D12)*($H12*$G12))</f>
        <v>#VALUE!</v>
      </c>
      <c r="N12" s="46" t="e" vm="2">
        <f>[1]!genUniform($K$9,$K$10)</f>
        <v>#VALUE!</v>
      </c>
      <c r="O12" s="46" t="e" vm="1">
        <f t="shared" ref="O12:O75" si="2">_xlfn.LOGNORM.INV($N12,$O$9,$O$10)*1000</f>
        <v>#VALUE!</v>
      </c>
      <c r="P12" s="46" t="e" vm="1">
        <f t="shared" ref="P12:P75" si="3">($C12+$D12*(($O12/($J12*365))/$I12)+(1-$D12)*($H12*$G12))</f>
        <v>#VALUE!</v>
      </c>
      <c r="Q12" s="46" t="e" vm="2">
        <f>[1]!genUniform($K$9,$K$10)</f>
        <v>#VALUE!</v>
      </c>
      <c r="R12" s="46" t="e" vm="1">
        <f t="shared" ref="R12:R75" si="4">_xlfn.LOGNORM.INV($Q12,$R$9,$R$10)*1000</f>
        <v>#VALUE!</v>
      </c>
      <c r="S12" s="46" t="e" vm="1">
        <f t="shared" ref="S12:S75" si="5">($C12+$D12*(($R12/($J12*365))/$I12)+(1-$D12)*($H12*$G12))</f>
        <v>#VALUE!</v>
      </c>
      <c r="T12" s="50"/>
      <c r="U12" s="77"/>
      <c r="V12" s="77"/>
    </row>
    <row r="13" spans="1:24">
      <c r="A13" s="46">
        <v>3</v>
      </c>
      <c r="C13" s="46" t="e" vm="2">
        <f>[1]!GenLimitNormal($C$9,$C$10,0,1000,0)</f>
        <v>#VALUE!</v>
      </c>
      <c r="D13" s="46" t="e" vm="2">
        <f>[1]!GenBetaPERT(0,$D$9,1)</f>
        <v>#VALUE!</v>
      </c>
      <c r="E13" s="46" t="e" vm="2">
        <f>[1]!genBinomial(1,0.65)</f>
        <v>#VALUE!</v>
      </c>
      <c r="F13" s="46" t="e" vm="2">
        <f>[1]!GenLognormal($F$9,$F$10)</f>
        <v>#VALUE!</v>
      </c>
      <c r="G13" s="46" t="e" vm="2">
        <f>[1]!GenLognormal($G$9,$G$10)</f>
        <v>#VALUE!</v>
      </c>
      <c r="H13" s="46" t="e" vm="2">
        <f>[1]!GenLognormal($H$9,$H$10)</f>
        <v>#VALUE!</v>
      </c>
      <c r="I13" s="46" t="e" vm="2">
        <f>[1]!GenLognormal($I$9,$I$10)</f>
        <v>#VALUE!</v>
      </c>
      <c r="J13" s="46" t="e" vm="2">
        <f>[1]!genNormal($J$9,$J$10)</f>
        <v>#VALUE!</v>
      </c>
      <c r="K13" s="46" t="e" vm="2">
        <f>[1]!genUniform($K$9,$K$10)</f>
        <v>#VALUE!</v>
      </c>
      <c r="L13" s="46" t="e" vm="1">
        <f t="shared" si="0"/>
        <v>#VALUE!</v>
      </c>
      <c r="M13" s="46" t="e" vm="1">
        <f t="shared" si="1"/>
        <v>#VALUE!</v>
      </c>
      <c r="N13" s="46" t="e" vm="2">
        <f>[1]!genUniform($K$9,$K$10)</f>
        <v>#VALUE!</v>
      </c>
      <c r="O13" s="46" t="e" vm="1">
        <f t="shared" si="2"/>
        <v>#VALUE!</v>
      </c>
      <c r="P13" s="46" t="e" vm="1">
        <f t="shared" si="3"/>
        <v>#VALUE!</v>
      </c>
      <c r="Q13" s="46" t="e" vm="2">
        <f>[1]!genUniform($K$9,$K$10)</f>
        <v>#VALUE!</v>
      </c>
      <c r="R13" s="46" t="e" vm="1">
        <f t="shared" si="4"/>
        <v>#VALUE!</v>
      </c>
      <c r="S13" s="46" t="e" vm="1">
        <f t="shared" si="5"/>
        <v>#VALUE!</v>
      </c>
      <c r="T13" s="50"/>
      <c r="U13" s="50"/>
      <c r="V13" s="50"/>
    </row>
    <row r="14" spans="1:24">
      <c r="A14" s="46">
        <v>4</v>
      </c>
      <c r="C14" s="46" t="e" vm="2">
        <f>[1]!GenLimitNormal($C$9,$C$10,0,1000,0)</f>
        <v>#VALUE!</v>
      </c>
      <c r="D14" s="46" t="e" vm="2">
        <f>[1]!GenBetaPERT(0,$D$9,1)</f>
        <v>#VALUE!</v>
      </c>
      <c r="E14" s="46" t="e" vm="2">
        <f>[1]!genBinomial(1,0.65)</f>
        <v>#VALUE!</v>
      </c>
      <c r="F14" s="46" t="e" vm="2">
        <f>[1]!GenLognormal($F$9,$F$10)</f>
        <v>#VALUE!</v>
      </c>
      <c r="G14" s="46" t="e" vm="2">
        <f>[1]!GenLognormal($G$9,$G$10)</f>
        <v>#VALUE!</v>
      </c>
      <c r="H14" s="46" t="e" vm="2">
        <f>[1]!GenLognormal($H$9,$H$10)</f>
        <v>#VALUE!</v>
      </c>
      <c r="I14" s="46" t="e" vm="2">
        <f>[1]!GenLognormal($I$9,$I$10)</f>
        <v>#VALUE!</v>
      </c>
      <c r="J14" s="46" t="e" vm="2">
        <f>[1]!genNormal($J$9,$J$10)</f>
        <v>#VALUE!</v>
      </c>
      <c r="K14" s="46" t="e" vm="2">
        <f>[1]!genUniform($K$9,$K$10)</f>
        <v>#VALUE!</v>
      </c>
      <c r="L14" s="46" t="e" vm="1">
        <f t="shared" si="0"/>
        <v>#VALUE!</v>
      </c>
      <c r="M14" s="46" t="e" vm="1">
        <f t="shared" si="1"/>
        <v>#VALUE!</v>
      </c>
      <c r="N14" s="46" t="e" vm="2">
        <f>[1]!genUniform($K$9,$K$10)</f>
        <v>#VALUE!</v>
      </c>
      <c r="O14" s="46" t="e" vm="1">
        <f t="shared" si="2"/>
        <v>#VALUE!</v>
      </c>
      <c r="P14" s="46" t="e" vm="1">
        <f t="shared" si="3"/>
        <v>#VALUE!</v>
      </c>
      <c r="Q14" s="46" t="e" vm="2">
        <f>[1]!genUniform($K$9,$K$10)</f>
        <v>#VALUE!</v>
      </c>
      <c r="R14" s="46" t="e" vm="1">
        <f t="shared" si="4"/>
        <v>#VALUE!</v>
      </c>
      <c r="S14" s="46" t="e" vm="1">
        <f t="shared" si="5"/>
        <v>#VALUE!</v>
      </c>
      <c r="T14" s="50"/>
      <c r="U14" s="50"/>
      <c r="V14" s="50"/>
    </row>
    <row r="15" spans="1:24">
      <c r="A15" s="46">
        <v>5</v>
      </c>
      <c r="C15" s="46" t="e" vm="2">
        <f>[1]!GenLimitNormal($C$9,$C$10,0,1000,0)</f>
        <v>#VALUE!</v>
      </c>
      <c r="D15" s="46" t="e" vm="2">
        <f>[1]!GenBetaPERT(0,$D$9,1)</f>
        <v>#VALUE!</v>
      </c>
      <c r="E15" s="46" t="e" vm="2">
        <f>[1]!genBinomial(1,0.65)</f>
        <v>#VALUE!</v>
      </c>
      <c r="F15" s="46" t="e" vm="2">
        <f>[1]!GenLognormal($F$9,$F$10)</f>
        <v>#VALUE!</v>
      </c>
      <c r="G15" s="46" t="e" vm="2">
        <f>[1]!GenLognormal($G$9,$G$10)</f>
        <v>#VALUE!</v>
      </c>
      <c r="H15" s="46" t="e" vm="2">
        <f>[1]!GenLognormal($H$9,$H$10)</f>
        <v>#VALUE!</v>
      </c>
      <c r="I15" s="46" t="e" vm="2">
        <f>[1]!GenLognormal($I$9,$I$10)</f>
        <v>#VALUE!</v>
      </c>
      <c r="J15" s="46" t="e" vm="2">
        <f>[1]!genNormal($J$9,$J$10)</f>
        <v>#VALUE!</v>
      </c>
      <c r="K15" s="46" t="e" vm="2">
        <f>[1]!genUniform($K$9,$K$10)</f>
        <v>#VALUE!</v>
      </c>
      <c r="L15" s="46" t="e" vm="1">
        <f t="shared" si="0"/>
        <v>#VALUE!</v>
      </c>
      <c r="M15" s="46" t="e" vm="1">
        <f t="shared" si="1"/>
        <v>#VALUE!</v>
      </c>
      <c r="N15" s="46" t="e" vm="2">
        <f>[1]!genUniform($K$9,$K$10)</f>
        <v>#VALUE!</v>
      </c>
      <c r="O15" s="46" t="e" vm="1">
        <f t="shared" si="2"/>
        <v>#VALUE!</v>
      </c>
      <c r="P15" s="46" t="e" vm="1">
        <f t="shared" si="3"/>
        <v>#VALUE!</v>
      </c>
      <c r="Q15" s="46" t="e" vm="2">
        <f>[1]!genUniform($K$9,$K$10)</f>
        <v>#VALUE!</v>
      </c>
      <c r="R15" s="46" t="e" vm="1">
        <f t="shared" si="4"/>
        <v>#VALUE!</v>
      </c>
      <c r="S15" s="46" t="e" vm="1">
        <f t="shared" si="5"/>
        <v>#VALUE!</v>
      </c>
      <c r="T15" s="50"/>
      <c r="U15" s="50"/>
      <c r="V15" s="50"/>
    </row>
    <row r="16" spans="1:24">
      <c r="A16" s="46">
        <v>6</v>
      </c>
      <c r="C16" s="46" t="e" vm="2">
        <f>[1]!GenLimitNormal($C$9,$C$10,0,1000,0)</f>
        <v>#VALUE!</v>
      </c>
      <c r="D16" s="46" t="e" vm="2">
        <f>[1]!GenBetaPERT(0,$D$9,1)</f>
        <v>#VALUE!</v>
      </c>
      <c r="E16" s="46" t="e" vm="2">
        <f>[1]!genBinomial(1,0.65)</f>
        <v>#VALUE!</v>
      </c>
      <c r="F16" s="46" t="e" vm="2">
        <f>[1]!GenLognormal($F$9,$F$10)</f>
        <v>#VALUE!</v>
      </c>
      <c r="G16" s="46" t="e" vm="2">
        <f>[1]!GenLognormal($G$9,$G$10)</f>
        <v>#VALUE!</v>
      </c>
      <c r="H16" s="46" t="e" vm="2">
        <f>[1]!GenLognormal($H$9,$H$10)</f>
        <v>#VALUE!</v>
      </c>
      <c r="I16" s="46" t="e" vm="2">
        <f>[1]!GenLognormal($I$9,$I$10)</f>
        <v>#VALUE!</v>
      </c>
      <c r="J16" s="46" t="e" vm="2">
        <f>[1]!genNormal($J$9,$J$10)</f>
        <v>#VALUE!</v>
      </c>
      <c r="K16" s="46" t="e" vm="2">
        <f>[1]!genUniform($K$9,$K$10)</f>
        <v>#VALUE!</v>
      </c>
      <c r="L16" s="46" t="e" vm="1">
        <f t="shared" si="0"/>
        <v>#VALUE!</v>
      </c>
      <c r="M16" s="46" t="e" vm="1">
        <f t="shared" si="1"/>
        <v>#VALUE!</v>
      </c>
      <c r="N16" s="46" t="e" vm="2">
        <f>[1]!genUniform($K$9,$K$10)</f>
        <v>#VALUE!</v>
      </c>
      <c r="O16" s="46" t="e" vm="1">
        <f t="shared" si="2"/>
        <v>#VALUE!</v>
      </c>
      <c r="P16" s="46" t="e" vm="1">
        <f t="shared" si="3"/>
        <v>#VALUE!</v>
      </c>
      <c r="Q16" s="46" t="e" vm="2">
        <f>[1]!genUniform($K$9,$K$10)</f>
        <v>#VALUE!</v>
      </c>
      <c r="R16" s="46" t="e" vm="1">
        <f t="shared" si="4"/>
        <v>#VALUE!</v>
      </c>
      <c r="S16" s="46" t="e" vm="1">
        <f t="shared" si="5"/>
        <v>#VALUE!</v>
      </c>
      <c r="T16" s="50"/>
      <c r="U16" s="50"/>
      <c r="V16" s="50"/>
    </row>
    <row r="17" spans="1:19">
      <c r="A17" s="46">
        <v>7</v>
      </c>
      <c r="C17" s="46" t="e" vm="2">
        <f>[1]!GenLimitNormal($C$9,$C$10,0,1000,0)</f>
        <v>#VALUE!</v>
      </c>
      <c r="D17" s="46" t="e" vm="2">
        <f>[1]!GenBetaPERT(0,$D$9,1)</f>
        <v>#VALUE!</v>
      </c>
      <c r="E17" s="46" t="e" vm="2">
        <f>[1]!genBinomial(1,0.65)</f>
        <v>#VALUE!</v>
      </c>
      <c r="F17" s="46" t="e" vm="2">
        <f>[1]!GenLognormal($F$9,$F$10)</f>
        <v>#VALUE!</v>
      </c>
      <c r="G17" s="46" t="e" vm="2">
        <f>[1]!GenLognormal($G$9,$G$10)</f>
        <v>#VALUE!</v>
      </c>
      <c r="H17" s="46" t="e" vm="2">
        <f>[1]!GenLognormal($H$9,$H$10)</f>
        <v>#VALUE!</v>
      </c>
      <c r="I17" s="46" t="e" vm="2">
        <f>[1]!GenLognormal($I$9,$I$10)</f>
        <v>#VALUE!</v>
      </c>
      <c r="J17" s="46" t="e" vm="2">
        <f>[1]!genNormal($J$9,$J$10)</f>
        <v>#VALUE!</v>
      </c>
      <c r="K17" s="46" t="e" vm="2">
        <f>[1]!genUniform($K$9,$K$10)</f>
        <v>#VALUE!</v>
      </c>
      <c r="L17" s="46" t="e" vm="1">
        <f t="shared" si="0"/>
        <v>#VALUE!</v>
      </c>
      <c r="M17" s="46" t="e" vm="1">
        <f t="shared" si="1"/>
        <v>#VALUE!</v>
      </c>
      <c r="N17" s="46" t="e" vm="2">
        <f>[1]!genUniform($K$9,$K$10)</f>
        <v>#VALUE!</v>
      </c>
      <c r="O17" s="46" t="e" vm="1">
        <f t="shared" si="2"/>
        <v>#VALUE!</v>
      </c>
      <c r="P17" s="46" t="e" vm="1">
        <f t="shared" si="3"/>
        <v>#VALUE!</v>
      </c>
      <c r="Q17" s="46" t="e" vm="2">
        <f>[1]!genUniform($K$9,$K$10)</f>
        <v>#VALUE!</v>
      </c>
      <c r="R17" s="46" t="e" vm="1">
        <f t="shared" si="4"/>
        <v>#VALUE!</v>
      </c>
      <c r="S17" s="46" t="e" vm="1">
        <f t="shared" si="5"/>
        <v>#VALUE!</v>
      </c>
    </row>
    <row r="18" spans="1:19">
      <c r="A18" s="46">
        <v>8</v>
      </c>
      <c r="C18" s="46" t="e" vm="2">
        <f>[1]!GenLimitNormal($C$9,$C$10,0,1000,0)</f>
        <v>#VALUE!</v>
      </c>
      <c r="D18" s="46" t="e" vm="2">
        <f>[1]!GenBetaPERT(0,$D$9,1)</f>
        <v>#VALUE!</v>
      </c>
      <c r="E18" s="46" t="e" vm="2">
        <f>[1]!genBinomial(1,0.65)</f>
        <v>#VALUE!</v>
      </c>
      <c r="F18" s="46" t="e" vm="2">
        <f>[1]!GenLognormal($F$9,$F$10)</f>
        <v>#VALUE!</v>
      </c>
      <c r="G18" s="46" t="e" vm="2">
        <f>[1]!GenLognormal($G$9,$G$10)</f>
        <v>#VALUE!</v>
      </c>
      <c r="H18" s="46" t="e" vm="2">
        <f>[1]!GenLognormal($H$9,$H$10)</f>
        <v>#VALUE!</v>
      </c>
      <c r="I18" s="46" t="e" vm="2">
        <f>[1]!GenLognormal($I$9,$I$10)</f>
        <v>#VALUE!</v>
      </c>
      <c r="J18" s="46" t="e" vm="2">
        <f>[1]!genNormal($J$9,$J$10)</f>
        <v>#VALUE!</v>
      </c>
      <c r="K18" s="46" t="e" vm="2">
        <f>[1]!genUniform($K$9,$K$10)</f>
        <v>#VALUE!</v>
      </c>
      <c r="L18" s="46" t="e" vm="1">
        <f t="shared" si="0"/>
        <v>#VALUE!</v>
      </c>
      <c r="M18" s="46" t="e" vm="1">
        <f t="shared" si="1"/>
        <v>#VALUE!</v>
      </c>
      <c r="N18" s="46" t="e" vm="2">
        <f>[1]!genUniform($K$9,$K$10)</f>
        <v>#VALUE!</v>
      </c>
      <c r="O18" s="46" t="e" vm="1">
        <f t="shared" si="2"/>
        <v>#VALUE!</v>
      </c>
      <c r="P18" s="46" t="e" vm="1">
        <f t="shared" si="3"/>
        <v>#VALUE!</v>
      </c>
      <c r="Q18" s="46" t="e" vm="2">
        <f>[1]!genUniform($K$9,$K$10)</f>
        <v>#VALUE!</v>
      </c>
      <c r="R18" s="46" t="e" vm="1">
        <f t="shared" si="4"/>
        <v>#VALUE!</v>
      </c>
      <c r="S18" s="46" t="e" vm="1">
        <f t="shared" si="5"/>
        <v>#VALUE!</v>
      </c>
    </row>
    <row r="19" spans="1:19">
      <c r="A19" s="46">
        <v>9</v>
      </c>
      <c r="C19" s="46" t="e" vm="2">
        <f>[1]!GenLimitNormal($C$9,$C$10,0,1000,0)</f>
        <v>#VALUE!</v>
      </c>
      <c r="D19" s="46" t="e" vm="2">
        <f>[1]!GenBetaPERT(0,$D$9,1)</f>
        <v>#VALUE!</v>
      </c>
      <c r="E19" s="46" t="e" vm="2">
        <f>[1]!genBinomial(1,0.65)</f>
        <v>#VALUE!</v>
      </c>
      <c r="F19" s="46" t="e" vm="2">
        <f>[1]!GenLognormal($F$9,$F$10)</f>
        <v>#VALUE!</v>
      </c>
      <c r="G19" s="46" t="e" vm="2">
        <f>[1]!GenLognormal($G$9,$G$10)</f>
        <v>#VALUE!</v>
      </c>
      <c r="H19" s="46" t="e" vm="2">
        <f>[1]!GenLognormal($H$9,$H$10)</f>
        <v>#VALUE!</v>
      </c>
      <c r="I19" s="46" t="e" vm="2">
        <f>[1]!GenLognormal($I$9,$I$10)</f>
        <v>#VALUE!</v>
      </c>
      <c r="J19" s="46" t="e" vm="2">
        <f>[1]!genNormal($J$9,$J$10)</f>
        <v>#VALUE!</v>
      </c>
      <c r="K19" s="46" t="e" vm="2">
        <f>[1]!genUniform($K$9,$K$10)</f>
        <v>#VALUE!</v>
      </c>
      <c r="L19" s="46" t="e" vm="1">
        <f t="shared" si="0"/>
        <v>#VALUE!</v>
      </c>
      <c r="M19" s="46" t="e" vm="1">
        <f t="shared" si="1"/>
        <v>#VALUE!</v>
      </c>
      <c r="N19" s="46" t="e" vm="2">
        <f>[1]!genUniform($K$9,$K$10)</f>
        <v>#VALUE!</v>
      </c>
      <c r="O19" s="46" t="e" vm="1">
        <f t="shared" si="2"/>
        <v>#VALUE!</v>
      </c>
      <c r="P19" s="46" t="e" vm="1">
        <f t="shared" si="3"/>
        <v>#VALUE!</v>
      </c>
      <c r="Q19" s="46" t="e" vm="2">
        <f>[1]!genUniform($K$9,$K$10)</f>
        <v>#VALUE!</v>
      </c>
      <c r="R19" s="46" t="e" vm="1">
        <f t="shared" si="4"/>
        <v>#VALUE!</v>
      </c>
      <c r="S19" s="46" t="e" vm="1">
        <f t="shared" si="5"/>
        <v>#VALUE!</v>
      </c>
    </row>
    <row r="20" spans="1:19">
      <c r="A20" s="46">
        <v>10</v>
      </c>
      <c r="C20" s="46" t="e" vm="2">
        <f>[1]!GenLimitNormal($C$9,$C$10,0,1000,0)</f>
        <v>#VALUE!</v>
      </c>
      <c r="D20" s="46" t="e" vm="2">
        <f>[1]!GenBetaPERT(0,$D$9,1)</f>
        <v>#VALUE!</v>
      </c>
      <c r="E20" s="46" t="e" vm="2">
        <f>[1]!genBinomial(1,0.65)</f>
        <v>#VALUE!</v>
      </c>
      <c r="F20" s="46" t="e" vm="2">
        <f>[1]!GenLognormal($F$9,$F$10)</f>
        <v>#VALUE!</v>
      </c>
      <c r="G20" s="46" t="e" vm="2">
        <f>[1]!GenLognormal($G$9,$G$10)</f>
        <v>#VALUE!</v>
      </c>
      <c r="H20" s="46" t="e" vm="2">
        <f>[1]!GenLognormal($H$9,$H$10)</f>
        <v>#VALUE!</v>
      </c>
      <c r="I20" s="46" t="e" vm="2">
        <f>[1]!GenLognormal($I$9,$I$10)</f>
        <v>#VALUE!</v>
      </c>
      <c r="J20" s="46" t="e" vm="2">
        <f>[1]!genNormal($J$9,$J$10)</f>
        <v>#VALUE!</v>
      </c>
      <c r="K20" s="46" t="e" vm="2">
        <f>[1]!genUniform($K$9,$K$10)</f>
        <v>#VALUE!</v>
      </c>
      <c r="L20" s="46" t="e" vm="1">
        <f t="shared" si="0"/>
        <v>#VALUE!</v>
      </c>
      <c r="M20" s="46" t="e" vm="1">
        <f t="shared" si="1"/>
        <v>#VALUE!</v>
      </c>
      <c r="N20" s="46" t="e" vm="2">
        <f>[1]!genUniform($K$9,$K$10)</f>
        <v>#VALUE!</v>
      </c>
      <c r="O20" s="46" t="e" vm="1">
        <f t="shared" si="2"/>
        <v>#VALUE!</v>
      </c>
      <c r="P20" s="46" t="e" vm="1">
        <f t="shared" si="3"/>
        <v>#VALUE!</v>
      </c>
      <c r="Q20" s="46" t="e" vm="2">
        <f>[1]!genUniform($K$9,$K$10)</f>
        <v>#VALUE!</v>
      </c>
      <c r="R20" s="46" t="e" vm="1">
        <f t="shared" si="4"/>
        <v>#VALUE!</v>
      </c>
      <c r="S20" s="46" t="e" vm="1">
        <f t="shared" si="5"/>
        <v>#VALUE!</v>
      </c>
    </row>
    <row r="21" spans="1:19">
      <c r="A21" s="46">
        <v>11</v>
      </c>
      <c r="C21" s="46" t="e" vm="2">
        <f>[1]!GenLimitNormal($C$9,$C$10,0,1000,0)</f>
        <v>#VALUE!</v>
      </c>
      <c r="D21" s="46" t="e" vm="2">
        <f>[1]!GenBetaPERT(0,$D$9,1)</f>
        <v>#VALUE!</v>
      </c>
      <c r="E21" s="46" t="e" vm="2">
        <f>[1]!genBinomial(1,0.65)</f>
        <v>#VALUE!</v>
      </c>
      <c r="F21" s="46" t="e" vm="2">
        <f>[1]!GenLognormal($F$9,$F$10)</f>
        <v>#VALUE!</v>
      </c>
      <c r="G21" s="46" t="e" vm="2">
        <f>[1]!GenLognormal($G$9,$G$10)</f>
        <v>#VALUE!</v>
      </c>
      <c r="H21" s="46" t="e" vm="2">
        <f>[1]!GenLognormal($H$9,$H$10)</f>
        <v>#VALUE!</v>
      </c>
      <c r="I21" s="46" t="e" vm="2">
        <f>[1]!GenLognormal($I$9,$I$10)</f>
        <v>#VALUE!</v>
      </c>
      <c r="J21" s="46" t="e" vm="2">
        <f>[1]!genNormal($J$9,$J$10)</f>
        <v>#VALUE!</v>
      </c>
      <c r="K21" s="46" t="e" vm="2">
        <f>[1]!genUniform($K$9,$K$10)</f>
        <v>#VALUE!</v>
      </c>
      <c r="L21" s="46" t="e" vm="1">
        <f t="shared" si="0"/>
        <v>#VALUE!</v>
      </c>
      <c r="M21" s="46" t="e" vm="1">
        <f t="shared" si="1"/>
        <v>#VALUE!</v>
      </c>
      <c r="N21" s="46" t="e" vm="2">
        <f>[1]!genUniform($K$9,$K$10)</f>
        <v>#VALUE!</v>
      </c>
      <c r="O21" s="46" t="e" vm="1">
        <f t="shared" si="2"/>
        <v>#VALUE!</v>
      </c>
      <c r="P21" s="46" t="e" vm="1">
        <f t="shared" si="3"/>
        <v>#VALUE!</v>
      </c>
      <c r="Q21" s="46" t="e" vm="2">
        <f>[1]!genUniform($K$9,$K$10)</f>
        <v>#VALUE!</v>
      </c>
      <c r="R21" s="46" t="e" vm="1">
        <f t="shared" si="4"/>
        <v>#VALUE!</v>
      </c>
      <c r="S21" s="46" t="e" vm="1">
        <f t="shared" si="5"/>
        <v>#VALUE!</v>
      </c>
    </row>
    <row r="22" spans="1:19">
      <c r="A22" s="46">
        <v>12</v>
      </c>
      <c r="C22" s="46" t="e" vm="2">
        <f>[1]!GenLimitNormal($C$9,$C$10,0,1000,0)</f>
        <v>#VALUE!</v>
      </c>
      <c r="D22" s="46" t="e" vm="2">
        <f>[1]!GenBetaPERT(0,$D$9,1)</f>
        <v>#VALUE!</v>
      </c>
      <c r="E22" s="46" t="e" vm="2">
        <f>[1]!genBinomial(1,0.65)</f>
        <v>#VALUE!</v>
      </c>
      <c r="F22" s="46" t="e" vm="2">
        <f>[1]!GenLognormal($F$9,$F$10)</f>
        <v>#VALUE!</v>
      </c>
      <c r="G22" s="46" t="e" vm="2">
        <f>[1]!GenLognormal($G$9,$G$10)</f>
        <v>#VALUE!</v>
      </c>
      <c r="H22" s="46" t="e" vm="2">
        <f>[1]!GenLognormal($H$9,$H$10)</f>
        <v>#VALUE!</v>
      </c>
      <c r="I22" s="46" t="e" vm="2">
        <f>[1]!GenLognormal($I$9,$I$10)</f>
        <v>#VALUE!</v>
      </c>
      <c r="J22" s="46" t="e" vm="2">
        <f>[1]!genNormal($J$9,$J$10)</f>
        <v>#VALUE!</v>
      </c>
      <c r="K22" s="46" t="e" vm="2">
        <f>[1]!genUniform($K$9,$K$10)</f>
        <v>#VALUE!</v>
      </c>
      <c r="L22" s="46" t="e" vm="1">
        <f t="shared" si="0"/>
        <v>#VALUE!</v>
      </c>
      <c r="M22" s="46" t="e" vm="1">
        <f t="shared" si="1"/>
        <v>#VALUE!</v>
      </c>
      <c r="N22" s="46" t="e" vm="2">
        <f>[1]!genUniform($K$9,$K$10)</f>
        <v>#VALUE!</v>
      </c>
      <c r="O22" s="46" t="e" vm="1">
        <f t="shared" si="2"/>
        <v>#VALUE!</v>
      </c>
      <c r="P22" s="46" t="e" vm="1">
        <f t="shared" si="3"/>
        <v>#VALUE!</v>
      </c>
      <c r="Q22" s="46" t="e" vm="2">
        <f>[1]!genUniform($K$9,$K$10)</f>
        <v>#VALUE!</v>
      </c>
      <c r="R22" s="46" t="e" vm="1">
        <f t="shared" si="4"/>
        <v>#VALUE!</v>
      </c>
      <c r="S22" s="46" t="e" vm="1">
        <f t="shared" si="5"/>
        <v>#VALUE!</v>
      </c>
    </row>
    <row r="23" spans="1:19">
      <c r="A23" s="46">
        <v>13</v>
      </c>
      <c r="C23" s="46" t="e" vm="2">
        <f>[1]!GenLimitNormal($C$9,$C$10,0,1000,0)</f>
        <v>#VALUE!</v>
      </c>
      <c r="D23" s="46" t="e" vm="2">
        <f>[1]!GenBetaPERT(0,$D$9,1)</f>
        <v>#VALUE!</v>
      </c>
      <c r="E23" s="46" t="e" vm="2">
        <f>[1]!genBinomial(1,0.65)</f>
        <v>#VALUE!</v>
      </c>
      <c r="F23" s="46" t="e" vm="2">
        <f>[1]!GenLognormal($F$9,$F$10)</f>
        <v>#VALUE!</v>
      </c>
      <c r="G23" s="46" t="e" vm="2">
        <f>[1]!GenLognormal($G$9,$G$10)</f>
        <v>#VALUE!</v>
      </c>
      <c r="H23" s="46" t="e" vm="2">
        <f>[1]!GenLognormal($H$9,$H$10)</f>
        <v>#VALUE!</v>
      </c>
      <c r="I23" s="46" t="e" vm="2">
        <f>[1]!GenLognormal($I$9,$I$10)</f>
        <v>#VALUE!</v>
      </c>
      <c r="J23" s="46" t="e" vm="2">
        <f>[1]!genNormal($J$9,$J$10)</f>
        <v>#VALUE!</v>
      </c>
      <c r="K23" s="46" t="e" vm="2">
        <f>[1]!genUniform($K$9,$K$10)</f>
        <v>#VALUE!</v>
      </c>
      <c r="L23" s="46" t="e" vm="1">
        <f t="shared" si="0"/>
        <v>#VALUE!</v>
      </c>
      <c r="M23" s="46" t="e" vm="1">
        <f t="shared" si="1"/>
        <v>#VALUE!</v>
      </c>
      <c r="N23" s="46" t="e" vm="2">
        <f>[1]!genUniform($K$9,$K$10)</f>
        <v>#VALUE!</v>
      </c>
      <c r="O23" s="46" t="e" vm="1">
        <f t="shared" si="2"/>
        <v>#VALUE!</v>
      </c>
      <c r="P23" s="46" t="e" vm="1">
        <f t="shared" si="3"/>
        <v>#VALUE!</v>
      </c>
      <c r="Q23" s="46" t="e" vm="2">
        <f>[1]!genUniform($K$9,$K$10)</f>
        <v>#VALUE!</v>
      </c>
      <c r="R23" s="46" t="e" vm="1">
        <f t="shared" si="4"/>
        <v>#VALUE!</v>
      </c>
      <c r="S23" s="46" t="e" vm="1">
        <f t="shared" si="5"/>
        <v>#VALUE!</v>
      </c>
    </row>
    <row r="24" spans="1:19">
      <c r="A24" s="46">
        <v>14</v>
      </c>
      <c r="C24" s="46" t="e" vm="2">
        <f>[1]!GenLimitNormal($C$9,$C$10,0,1000,0)</f>
        <v>#VALUE!</v>
      </c>
      <c r="D24" s="46" t="e" vm="2">
        <f>[1]!GenBetaPERT(0,$D$9,1)</f>
        <v>#VALUE!</v>
      </c>
      <c r="E24" s="46" t="e" vm="2">
        <f>[1]!genBinomial(1,0.65)</f>
        <v>#VALUE!</v>
      </c>
      <c r="F24" s="46" t="e" vm="2">
        <f>[1]!GenLognormal($F$9,$F$10)</f>
        <v>#VALUE!</v>
      </c>
      <c r="G24" s="46" t="e" vm="2">
        <f>[1]!GenLognormal($G$9,$G$10)</f>
        <v>#VALUE!</v>
      </c>
      <c r="H24" s="46" t="e" vm="2">
        <f>[1]!GenLognormal($H$9,$H$10)</f>
        <v>#VALUE!</v>
      </c>
      <c r="I24" s="46" t="e" vm="2">
        <f>[1]!GenLognormal($I$9,$I$10)</f>
        <v>#VALUE!</v>
      </c>
      <c r="J24" s="46" t="e" vm="2">
        <f>[1]!genNormal($J$9,$J$10)</f>
        <v>#VALUE!</v>
      </c>
      <c r="K24" s="46" t="e" vm="2">
        <f>[1]!genUniform($K$9,$K$10)</f>
        <v>#VALUE!</v>
      </c>
      <c r="L24" s="46" t="e" vm="1">
        <f t="shared" si="0"/>
        <v>#VALUE!</v>
      </c>
      <c r="M24" s="46" t="e" vm="1">
        <f t="shared" si="1"/>
        <v>#VALUE!</v>
      </c>
      <c r="N24" s="46" t="e" vm="2">
        <f>[1]!genUniform($K$9,$K$10)</f>
        <v>#VALUE!</v>
      </c>
      <c r="O24" s="46" t="e" vm="1">
        <f t="shared" si="2"/>
        <v>#VALUE!</v>
      </c>
      <c r="P24" s="46" t="e" vm="1">
        <f t="shared" si="3"/>
        <v>#VALUE!</v>
      </c>
      <c r="Q24" s="46" t="e" vm="2">
        <f>[1]!genUniform($K$9,$K$10)</f>
        <v>#VALUE!</v>
      </c>
      <c r="R24" s="46" t="e" vm="1">
        <f t="shared" si="4"/>
        <v>#VALUE!</v>
      </c>
      <c r="S24" s="46" t="e" vm="1">
        <f t="shared" si="5"/>
        <v>#VALUE!</v>
      </c>
    </row>
    <row r="25" spans="1:19">
      <c r="A25" s="46">
        <v>15</v>
      </c>
      <c r="C25" s="46" t="e" vm="2">
        <f>[1]!GenLimitNormal($C$9,$C$10,0,1000,0)</f>
        <v>#VALUE!</v>
      </c>
      <c r="D25" s="46" t="e" vm="2">
        <f>[1]!GenBetaPERT(0,$D$9,1)</f>
        <v>#VALUE!</v>
      </c>
      <c r="E25" s="46" t="e" vm="2">
        <f>[1]!genBinomial(1,0.65)</f>
        <v>#VALUE!</v>
      </c>
      <c r="F25" s="46" t="e" vm="2">
        <f>[1]!GenLognormal($F$9,$F$10)</f>
        <v>#VALUE!</v>
      </c>
      <c r="G25" s="46" t="e" vm="2">
        <f>[1]!GenLognormal($G$9,$G$10)</f>
        <v>#VALUE!</v>
      </c>
      <c r="H25" s="46" t="e" vm="2">
        <f>[1]!GenLognormal($H$9,$H$10)</f>
        <v>#VALUE!</v>
      </c>
      <c r="I25" s="46" t="e" vm="2">
        <f>[1]!GenLognormal($I$9,$I$10)</f>
        <v>#VALUE!</v>
      </c>
      <c r="J25" s="46" t="e" vm="2">
        <f>[1]!genNormal($J$9,$J$10)</f>
        <v>#VALUE!</v>
      </c>
      <c r="K25" s="46" t="e" vm="2">
        <f>[1]!genUniform($K$9,$K$10)</f>
        <v>#VALUE!</v>
      </c>
      <c r="L25" s="46" t="e" vm="1">
        <f t="shared" si="0"/>
        <v>#VALUE!</v>
      </c>
      <c r="M25" s="46" t="e" vm="1">
        <f t="shared" si="1"/>
        <v>#VALUE!</v>
      </c>
      <c r="N25" s="46" t="e" vm="2">
        <f>[1]!genUniform($K$9,$K$10)</f>
        <v>#VALUE!</v>
      </c>
      <c r="O25" s="46" t="e" vm="1">
        <f t="shared" si="2"/>
        <v>#VALUE!</v>
      </c>
      <c r="P25" s="46" t="e" vm="1">
        <f t="shared" si="3"/>
        <v>#VALUE!</v>
      </c>
      <c r="Q25" s="46" t="e" vm="2">
        <f>[1]!genUniform($K$9,$K$10)</f>
        <v>#VALUE!</v>
      </c>
      <c r="R25" s="46" t="e" vm="1">
        <f t="shared" si="4"/>
        <v>#VALUE!</v>
      </c>
      <c r="S25" s="46" t="e" vm="1">
        <f t="shared" si="5"/>
        <v>#VALUE!</v>
      </c>
    </row>
    <row r="26" spans="1:19">
      <c r="A26" s="46">
        <v>16</v>
      </c>
      <c r="C26" s="46" t="e" vm="2">
        <f>[1]!GenLimitNormal($C$9,$C$10,0,1000,0)</f>
        <v>#VALUE!</v>
      </c>
      <c r="D26" s="46" t="e" vm="2">
        <f>[1]!GenBetaPERT(0,$D$9,1)</f>
        <v>#VALUE!</v>
      </c>
      <c r="E26" s="46" t="e" vm="2">
        <f>[1]!genBinomial(1,0.65)</f>
        <v>#VALUE!</v>
      </c>
      <c r="F26" s="46" t="e" vm="2">
        <f>[1]!GenLognormal($F$9,$F$10)</f>
        <v>#VALUE!</v>
      </c>
      <c r="G26" s="46" t="e" vm="2">
        <f>[1]!GenLognormal($G$9,$G$10)</f>
        <v>#VALUE!</v>
      </c>
      <c r="H26" s="46" t="e" vm="2">
        <f>[1]!GenLognormal($H$9,$H$10)</f>
        <v>#VALUE!</v>
      </c>
      <c r="I26" s="46" t="e" vm="2">
        <f>[1]!GenLognormal($I$9,$I$10)</f>
        <v>#VALUE!</v>
      </c>
      <c r="J26" s="46" t="e" vm="2">
        <f>[1]!genNormal($J$9,$J$10)</f>
        <v>#VALUE!</v>
      </c>
      <c r="K26" s="46" t="e" vm="2">
        <f>[1]!genUniform($K$9,$K$10)</f>
        <v>#VALUE!</v>
      </c>
      <c r="L26" s="46" t="e" vm="1">
        <f t="shared" si="0"/>
        <v>#VALUE!</v>
      </c>
      <c r="M26" s="46" t="e" vm="1">
        <f t="shared" si="1"/>
        <v>#VALUE!</v>
      </c>
      <c r="N26" s="46" t="e" vm="2">
        <f>[1]!genUniform($K$9,$K$10)</f>
        <v>#VALUE!</v>
      </c>
      <c r="O26" s="46" t="e" vm="1">
        <f t="shared" si="2"/>
        <v>#VALUE!</v>
      </c>
      <c r="P26" s="46" t="e" vm="1">
        <f t="shared" si="3"/>
        <v>#VALUE!</v>
      </c>
      <c r="Q26" s="46" t="e" vm="2">
        <f>[1]!genUniform($K$9,$K$10)</f>
        <v>#VALUE!</v>
      </c>
      <c r="R26" s="46" t="e" vm="1">
        <f t="shared" si="4"/>
        <v>#VALUE!</v>
      </c>
      <c r="S26" s="46" t="e" vm="1">
        <f t="shared" si="5"/>
        <v>#VALUE!</v>
      </c>
    </row>
    <row r="27" spans="1:19">
      <c r="A27" s="46">
        <v>17</v>
      </c>
      <c r="C27" s="46" t="e" vm="2">
        <f>[1]!GenLimitNormal($C$9,$C$10,0,1000,0)</f>
        <v>#VALUE!</v>
      </c>
      <c r="D27" s="46" t="e" vm="2">
        <f>[1]!GenBetaPERT(0,$D$9,1)</f>
        <v>#VALUE!</v>
      </c>
      <c r="E27" s="46" t="e" vm="2">
        <f>[1]!genBinomial(1,0.65)</f>
        <v>#VALUE!</v>
      </c>
      <c r="F27" s="46" t="e" vm="2">
        <f>[1]!GenLognormal($F$9,$F$10)</f>
        <v>#VALUE!</v>
      </c>
      <c r="G27" s="46" t="e" vm="2">
        <f>[1]!GenLognormal($G$9,$G$10)</f>
        <v>#VALUE!</v>
      </c>
      <c r="H27" s="46" t="e" vm="2">
        <f>[1]!GenLognormal($H$9,$H$10)</f>
        <v>#VALUE!</v>
      </c>
      <c r="I27" s="46" t="e" vm="2">
        <f>[1]!GenLognormal($I$9,$I$10)</f>
        <v>#VALUE!</v>
      </c>
      <c r="J27" s="46" t="e" vm="2">
        <f>[1]!genNormal($J$9,$J$10)</f>
        <v>#VALUE!</v>
      </c>
      <c r="K27" s="46" t="e" vm="2">
        <f>[1]!genUniform($K$9,$K$10)</f>
        <v>#VALUE!</v>
      </c>
      <c r="L27" s="46" t="e" vm="1">
        <f t="shared" si="0"/>
        <v>#VALUE!</v>
      </c>
      <c r="M27" s="46" t="e" vm="1">
        <f t="shared" si="1"/>
        <v>#VALUE!</v>
      </c>
      <c r="N27" s="46" t="e" vm="2">
        <f>[1]!genUniform($K$9,$K$10)</f>
        <v>#VALUE!</v>
      </c>
      <c r="O27" s="46" t="e" vm="1">
        <f t="shared" si="2"/>
        <v>#VALUE!</v>
      </c>
      <c r="P27" s="46" t="e" vm="1">
        <f t="shared" si="3"/>
        <v>#VALUE!</v>
      </c>
      <c r="Q27" s="46" t="e" vm="2">
        <f>[1]!genUniform($K$9,$K$10)</f>
        <v>#VALUE!</v>
      </c>
      <c r="R27" s="46" t="e" vm="1">
        <f t="shared" si="4"/>
        <v>#VALUE!</v>
      </c>
      <c r="S27" s="46" t="e" vm="1">
        <f t="shared" si="5"/>
        <v>#VALUE!</v>
      </c>
    </row>
    <row r="28" spans="1:19">
      <c r="A28" s="46">
        <v>18</v>
      </c>
      <c r="C28" s="46" t="e" vm="2">
        <f>[1]!GenLimitNormal($C$9,$C$10,0,1000,0)</f>
        <v>#VALUE!</v>
      </c>
      <c r="D28" s="46" t="e" vm="2">
        <f>[1]!GenBetaPERT(0,$D$9,1)</f>
        <v>#VALUE!</v>
      </c>
      <c r="E28" s="46" t="e" vm="2">
        <f>[1]!genBinomial(1,0.65)</f>
        <v>#VALUE!</v>
      </c>
      <c r="F28" s="46" t="e" vm="2">
        <f>[1]!GenLognormal($F$9,$F$10)</f>
        <v>#VALUE!</v>
      </c>
      <c r="G28" s="46" t="e" vm="2">
        <f>[1]!GenLognormal($G$9,$G$10)</f>
        <v>#VALUE!</v>
      </c>
      <c r="H28" s="46" t="e" vm="2">
        <f>[1]!GenLognormal($H$9,$H$10)</f>
        <v>#VALUE!</v>
      </c>
      <c r="I28" s="46" t="e" vm="2">
        <f>[1]!GenLognormal($I$9,$I$10)</f>
        <v>#VALUE!</v>
      </c>
      <c r="J28" s="46" t="e" vm="2">
        <f>[1]!genNormal($J$9,$J$10)</f>
        <v>#VALUE!</v>
      </c>
      <c r="K28" s="46" t="e" vm="2">
        <f>[1]!genUniform($K$9,$K$10)</f>
        <v>#VALUE!</v>
      </c>
      <c r="L28" s="46" t="e" vm="1">
        <f t="shared" si="0"/>
        <v>#VALUE!</v>
      </c>
      <c r="M28" s="46" t="e" vm="1">
        <f t="shared" si="1"/>
        <v>#VALUE!</v>
      </c>
      <c r="N28" s="46" t="e" vm="2">
        <f>[1]!genUniform($K$9,$K$10)</f>
        <v>#VALUE!</v>
      </c>
      <c r="O28" s="46" t="e" vm="1">
        <f t="shared" si="2"/>
        <v>#VALUE!</v>
      </c>
      <c r="P28" s="46" t="e" vm="1">
        <f t="shared" si="3"/>
        <v>#VALUE!</v>
      </c>
      <c r="Q28" s="46" t="e" vm="2">
        <f>[1]!genUniform($K$9,$K$10)</f>
        <v>#VALUE!</v>
      </c>
      <c r="R28" s="46" t="e" vm="1">
        <f t="shared" si="4"/>
        <v>#VALUE!</v>
      </c>
      <c r="S28" s="46" t="e" vm="1">
        <f t="shared" si="5"/>
        <v>#VALUE!</v>
      </c>
    </row>
    <row r="29" spans="1:19">
      <c r="A29" s="46">
        <v>19</v>
      </c>
      <c r="C29" s="46" t="e" vm="2">
        <f>[1]!GenLimitNormal($C$9,$C$10,0,1000,0)</f>
        <v>#VALUE!</v>
      </c>
      <c r="D29" s="46" t="e" vm="2">
        <f>[1]!GenBetaPERT(0,$D$9,1)</f>
        <v>#VALUE!</v>
      </c>
      <c r="E29" s="46" t="e" vm="2">
        <f>[1]!genBinomial(1,0.65)</f>
        <v>#VALUE!</v>
      </c>
      <c r="F29" s="46" t="e" vm="2">
        <f>[1]!GenLognormal($F$9,$F$10)</f>
        <v>#VALUE!</v>
      </c>
      <c r="G29" s="46" t="e" vm="2">
        <f>[1]!GenLognormal($G$9,$G$10)</f>
        <v>#VALUE!</v>
      </c>
      <c r="H29" s="46" t="e" vm="2">
        <f>[1]!GenLognormal($H$9,$H$10)</f>
        <v>#VALUE!</v>
      </c>
      <c r="I29" s="46" t="e" vm="2">
        <f>[1]!GenLognormal($I$9,$I$10)</f>
        <v>#VALUE!</v>
      </c>
      <c r="J29" s="46" t="e" vm="2">
        <f>[1]!genNormal($J$9,$J$10)</f>
        <v>#VALUE!</v>
      </c>
      <c r="K29" s="46" t="e" vm="2">
        <f>[1]!genUniform($K$9,$K$10)</f>
        <v>#VALUE!</v>
      </c>
      <c r="L29" s="46" t="e" vm="1">
        <f t="shared" si="0"/>
        <v>#VALUE!</v>
      </c>
      <c r="M29" s="46" t="e" vm="1">
        <f t="shared" si="1"/>
        <v>#VALUE!</v>
      </c>
      <c r="N29" s="46" t="e" vm="2">
        <f>[1]!genUniform($K$9,$K$10)</f>
        <v>#VALUE!</v>
      </c>
      <c r="O29" s="46" t="e" vm="1">
        <f t="shared" si="2"/>
        <v>#VALUE!</v>
      </c>
      <c r="P29" s="46" t="e" vm="1">
        <f t="shared" si="3"/>
        <v>#VALUE!</v>
      </c>
      <c r="Q29" s="46" t="e" vm="2">
        <f>[1]!genUniform($K$9,$K$10)</f>
        <v>#VALUE!</v>
      </c>
      <c r="R29" s="46" t="e" vm="1">
        <f t="shared" si="4"/>
        <v>#VALUE!</v>
      </c>
      <c r="S29" s="46" t="e" vm="1">
        <f t="shared" si="5"/>
        <v>#VALUE!</v>
      </c>
    </row>
    <row r="30" spans="1:19">
      <c r="A30" s="46">
        <v>20</v>
      </c>
      <c r="C30" s="46" t="e" vm="2">
        <f>[1]!GenLimitNormal($C$9,$C$10,0,1000,0)</f>
        <v>#VALUE!</v>
      </c>
      <c r="D30" s="46" t="e" vm="2">
        <f>[1]!GenBetaPERT(0,$D$9,1)</f>
        <v>#VALUE!</v>
      </c>
      <c r="E30" s="46" t="e" vm="2">
        <f>[1]!genBinomial(1,0.65)</f>
        <v>#VALUE!</v>
      </c>
      <c r="F30" s="46" t="e" vm="2">
        <f>[1]!GenLognormal($F$9,$F$10)</f>
        <v>#VALUE!</v>
      </c>
      <c r="G30" s="46" t="e" vm="2">
        <f>[1]!GenLognormal($G$9,$G$10)</f>
        <v>#VALUE!</v>
      </c>
      <c r="H30" s="46" t="e" vm="2">
        <f>[1]!GenLognormal($H$9,$H$10)</f>
        <v>#VALUE!</v>
      </c>
      <c r="I30" s="46" t="e" vm="2">
        <f>[1]!GenLognormal($I$9,$I$10)</f>
        <v>#VALUE!</v>
      </c>
      <c r="J30" s="46" t="e" vm="2">
        <f>[1]!genNormal($J$9,$J$10)</f>
        <v>#VALUE!</v>
      </c>
      <c r="K30" s="46" t="e" vm="2">
        <f>[1]!genUniform($K$9,$K$10)</f>
        <v>#VALUE!</v>
      </c>
      <c r="L30" s="46" t="e" vm="1">
        <f t="shared" si="0"/>
        <v>#VALUE!</v>
      </c>
      <c r="M30" s="46" t="e" vm="1">
        <f t="shared" si="1"/>
        <v>#VALUE!</v>
      </c>
      <c r="N30" s="46" t="e" vm="2">
        <f>[1]!genUniform($K$9,$K$10)</f>
        <v>#VALUE!</v>
      </c>
      <c r="O30" s="46" t="e" vm="1">
        <f t="shared" si="2"/>
        <v>#VALUE!</v>
      </c>
      <c r="P30" s="46" t="e" vm="1">
        <f t="shared" si="3"/>
        <v>#VALUE!</v>
      </c>
      <c r="Q30" s="46" t="e" vm="2">
        <f>[1]!genUniform($K$9,$K$10)</f>
        <v>#VALUE!</v>
      </c>
      <c r="R30" s="46" t="e" vm="1">
        <f t="shared" si="4"/>
        <v>#VALUE!</v>
      </c>
      <c r="S30" s="46" t="e" vm="1">
        <f t="shared" si="5"/>
        <v>#VALUE!</v>
      </c>
    </row>
    <row r="31" spans="1:19">
      <c r="A31" s="46">
        <v>21</v>
      </c>
      <c r="C31" s="46" t="e" vm="2">
        <f>[1]!GenLimitNormal($C$9,$C$10,0,1000,0)</f>
        <v>#VALUE!</v>
      </c>
      <c r="D31" s="46" t="e" vm="2">
        <f>[1]!GenBetaPERT(0,$D$9,1)</f>
        <v>#VALUE!</v>
      </c>
      <c r="E31" s="46" t="e" vm="2">
        <f>[1]!genBinomial(1,0.65)</f>
        <v>#VALUE!</v>
      </c>
      <c r="F31" s="46" t="e" vm="2">
        <f>[1]!GenLognormal($F$9,$F$10)</f>
        <v>#VALUE!</v>
      </c>
      <c r="G31" s="46" t="e" vm="2">
        <f>[1]!GenLognormal($G$9,$G$10)</f>
        <v>#VALUE!</v>
      </c>
      <c r="H31" s="46" t="e" vm="2">
        <f>[1]!GenLognormal($H$9,$H$10)</f>
        <v>#VALUE!</v>
      </c>
      <c r="I31" s="46" t="e" vm="2">
        <f>[1]!GenLognormal($I$9,$I$10)</f>
        <v>#VALUE!</v>
      </c>
      <c r="J31" s="46" t="e" vm="2">
        <f>[1]!genNormal($J$9,$J$10)</f>
        <v>#VALUE!</v>
      </c>
      <c r="K31" s="46" t="e" vm="2">
        <f>[1]!genUniform($K$9,$K$10)</f>
        <v>#VALUE!</v>
      </c>
      <c r="L31" s="46" t="e" vm="1">
        <f t="shared" si="0"/>
        <v>#VALUE!</v>
      </c>
      <c r="M31" s="46" t="e" vm="1">
        <f t="shared" si="1"/>
        <v>#VALUE!</v>
      </c>
      <c r="N31" s="46" t="e" vm="2">
        <f>[1]!genUniform($K$9,$K$10)</f>
        <v>#VALUE!</v>
      </c>
      <c r="O31" s="46" t="e" vm="1">
        <f t="shared" si="2"/>
        <v>#VALUE!</v>
      </c>
      <c r="P31" s="46" t="e" vm="1">
        <f t="shared" si="3"/>
        <v>#VALUE!</v>
      </c>
      <c r="Q31" s="46" t="e" vm="2">
        <f>[1]!genUniform($K$9,$K$10)</f>
        <v>#VALUE!</v>
      </c>
      <c r="R31" s="46" t="e" vm="1">
        <f t="shared" si="4"/>
        <v>#VALUE!</v>
      </c>
      <c r="S31" s="46" t="e" vm="1">
        <f t="shared" si="5"/>
        <v>#VALUE!</v>
      </c>
    </row>
    <row r="32" spans="1:19">
      <c r="A32" s="46">
        <v>22</v>
      </c>
      <c r="C32" s="46" t="e" vm="2">
        <f>[1]!GenLimitNormal($C$9,$C$10,0,1000,0)</f>
        <v>#VALUE!</v>
      </c>
      <c r="D32" s="46" t="e" vm="2">
        <f>[1]!GenBetaPERT(0,$D$9,1)</f>
        <v>#VALUE!</v>
      </c>
      <c r="E32" s="46" t="e" vm="2">
        <f>[1]!genBinomial(1,0.65)</f>
        <v>#VALUE!</v>
      </c>
      <c r="F32" s="46" t="e" vm="2">
        <f>[1]!GenLognormal($F$9,$F$10)</f>
        <v>#VALUE!</v>
      </c>
      <c r="G32" s="46" t="e" vm="2">
        <f>[1]!GenLognormal($G$9,$G$10)</f>
        <v>#VALUE!</v>
      </c>
      <c r="H32" s="46" t="e" vm="2">
        <f>[1]!GenLognormal($H$9,$H$10)</f>
        <v>#VALUE!</v>
      </c>
      <c r="I32" s="46" t="e" vm="2">
        <f>[1]!GenLognormal($I$9,$I$10)</f>
        <v>#VALUE!</v>
      </c>
      <c r="J32" s="46" t="e" vm="2">
        <f>[1]!genNormal($J$9,$J$10)</f>
        <v>#VALUE!</v>
      </c>
      <c r="K32" s="46" t="e" vm="2">
        <f>[1]!genUniform($K$9,$K$10)</f>
        <v>#VALUE!</v>
      </c>
      <c r="L32" s="46" t="e" vm="1">
        <f t="shared" si="0"/>
        <v>#VALUE!</v>
      </c>
      <c r="M32" s="46" t="e" vm="1">
        <f t="shared" si="1"/>
        <v>#VALUE!</v>
      </c>
      <c r="N32" s="46" t="e" vm="2">
        <f>[1]!genUniform($K$9,$K$10)</f>
        <v>#VALUE!</v>
      </c>
      <c r="O32" s="46" t="e" vm="1">
        <f t="shared" si="2"/>
        <v>#VALUE!</v>
      </c>
      <c r="P32" s="46" t="e" vm="1">
        <f t="shared" si="3"/>
        <v>#VALUE!</v>
      </c>
      <c r="Q32" s="46" t="e" vm="2">
        <f>[1]!genUniform($K$9,$K$10)</f>
        <v>#VALUE!</v>
      </c>
      <c r="R32" s="46" t="e" vm="1">
        <f t="shared" si="4"/>
        <v>#VALUE!</v>
      </c>
      <c r="S32" s="46" t="e" vm="1">
        <f t="shared" si="5"/>
        <v>#VALUE!</v>
      </c>
    </row>
    <row r="33" spans="1:19">
      <c r="A33" s="46">
        <v>23</v>
      </c>
      <c r="C33" s="46" t="e" vm="2">
        <f>[1]!GenLimitNormal($C$9,$C$10,0,1000,0)</f>
        <v>#VALUE!</v>
      </c>
      <c r="D33" s="46" t="e" vm="2">
        <f>[1]!GenBetaPERT(0,$D$9,1)</f>
        <v>#VALUE!</v>
      </c>
      <c r="E33" s="46" t="e" vm="2">
        <f>[1]!genBinomial(1,0.65)</f>
        <v>#VALUE!</v>
      </c>
      <c r="F33" s="46" t="e" vm="2">
        <f>[1]!GenLognormal($F$9,$F$10)</f>
        <v>#VALUE!</v>
      </c>
      <c r="G33" s="46" t="e" vm="2">
        <f>[1]!GenLognormal($G$9,$G$10)</f>
        <v>#VALUE!</v>
      </c>
      <c r="H33" s="46" t="e" vm="2">
        <f>[1]!GenLognormal($H$9,$H$10)</f>
        <v>#VALUE!</v>
      </c>
      <c r="I33" s="46" t="e" vm="2">
        <f>[1]!GenLognormal($I$9,$I$10)</f>
        <v>#VALUE!</v>
      </c>
      <c r="J33" s="46" t="e" vm="2">
        <f>[1]!genNormal($J$9,$J$10)</f>
        <v>#VALUE!</v>
      </c>
      <c r="K33" s="46" t="e" vm="2">
        <f>[1]!genUniform($K$9,$K$10)</f>
        <v>#VALUE!</v>
      </c>
      <c r="L33" s="46" t="e" vm="1">
        <f t="shared" si="0"/>
        <v>#VALUE!</v>
      </c>
      <c r="M33" s="46" t="e" vm="1">
        <f t="shared" si="1"/>
        <v>#VALUE!</v>
      </c>
      <c r="N33" s="46" t="e" vm="2">
        <f>[1]!genUniform($K$9,$K$10)</f>
        <v>#VALUE!</v>
      </c>
      <c r="O33" s="46" t="e" vm="1">
        <f t="shared" si="2"/>
        <v>#VALUE!</v>
      </c>
      <c r="P33" s="46" t="e" vm="1">
        <f t="shared" si="3"/>
        <v>#VALUE!</v>
      </c>
      <c r="Q33" s="46" t="e" vm="2">
        <f>[1]!genUniform($K$9,$K$10)</f>
        <v>#VALUE!</v>
      </c>
      <c r="R33" s="46" t="e" vm="1">
        <f t="shared" si="4"/>
        <v>#VALUE!</v>
      </c>
      <c r="S33" s="46" t="e" vm="1">
        <f t="shared" si="5"/>
        <v>#VALUE!</v>
      </c>
    </row>
    <row r="34" spans="1:19">
      <c r="A34" s="46">
        <v>24</v>
      </c>
      <c r="C34" s="46" t="e" vm="2">
        <f>[1]!GenLimitNormal($C$9,$C$10,0,1000,0)</f>
        <v>#VALUE!</v>
      </c>
      <c r="D34" s="46" t="e" vm="2">
        <f>[1]!GenBetaPERT(0,$D$9,1)</f>
        <v>#VALUE!</v>
      </c>
      <c r="E34" s="46" t="e" vm="2">
        <f>[1]!genBinomial(1,0.65)</f>
        <v>#VALUE!</v>
      </c>
      <c r="F34" s="46" t="e" vm="2">
        <f>[1]!GenLognormal($F$9,$F$10)</f>
        <v>#VALUE!</v>
      </c>
      <c r="G34" s="46" t="e" vm="2">
        <f>[1]!GenLognormal($G$9,$G$10)</f>
        <v>#VALUE!</v>
      </c>
      <c r="H34" s="46" t="e" vm="2">
        <f>[1]!GenLognormal($H$9,$H$10)</f>
        <v>#VALUE!</v>
      </c>
      <c r="I34" s="46" t="e" vm="2">
        <f>[1]!GenLognormal($I$9,$I$10)</f>
        <v>#VALUE!</v>
      </c>
      <c r="J34" s="46" t="e" vm="2">
        <f>[1]!genNormal($J$9,$J$10)</f>
        <v>#VALUE!</v>
      </c>
      <c r="K34" s="46" t="e" vm="2">
        <f>[1]!genUniform($K$9,$K$10)</f>
        <v>#VALUE!</v>
      </c>
      <c r="L34" s="46" t="e" vm="1">
        <f t="shared" si="0"/>
        <v>#VALUE!</v>
      </c>
      <c r="M34" s="46" t="e" vm="1">
        <f t="shared" si="1"/>
        <v>#VALUE!</v>
      </c>
      <c r="N34" s="46" t="e" vm="2">
        <f>[1]!genUniform($K$9,$K$10)</f>
        <v>#VALUE!</v>
      </c>
      <c r="O34" s="46" t="e" vm="1">
        <f t="shared" si="2"/>
        <v>#VALUE!</v>
      </c>
      <c r="P34" s="46" t="e" vm="1">
        <f t="shared" si="3"/>
        <v>#VALUE!</v>
      </c>
      <c r="Q34" s="46" t="e" vm="2">
        <f>[1]!genUniform($K$9,$K$10)</f>
        <v>#VALUE!</v>
      </c>
      <c r="R34" s="46" t="e" vm="1">
        <f t="shared" si="4"/>
        <v>#VALUE!</v>
      </c>
      <c r="S34" s="46" t="e" vm="1">
        <f t="shared" si="5"/>
        <v>#VALUE!</v>
      </c>
    </row>
    <row r="35" spans="1:19">
      <c r="A35" s="46">
        <v>25</v>
      </c>
      <c r="C35" s="46" t="e" vm="2">
        <f>[1]!GenLimitNormal($C$9,$C$10,0,1000,0)</f>
        <v>#VALUE!</v>
      </c>
      <c r="D35" s="46" t="e" vm="2">
        <f>[1]!GenBetaPERT(0,$D$9,1)</f>
        <v>#VALUE!</v>
      </c>
      <c r="E35" s="46" t="e" vm="2">
        <f>[1]!genBinomial(1,0.65)</f>
        <v>#VALUE!</v>
      </c>
      <c r="F35" s="46" t="e" vm="2">
        <f>[1]!GenLognormal($F$9,$F$10)</f>
        <v>#VALUE!</v>
      </c>
      <c r="G35" s="46" t="e" vm="2">
        <f>[1]!GenLognormal($G$9,$G$10)</f>
        <v>#VALUE!</v>
      </c>
      <c r="H35" s="46" t="e" vm="2">
        <f>[1]!GenLognormal($H$9,$H$10)</f>
        <v>#VALUE!</v>
      </c>
      <c r="I35" s="46" t="e" vm="2">
        <f>[1]!GenLognormal($I$9,$I$10)</f>
        <v>#VALUE!</v>
      </c>
      <c r="J35" s="46" t="e" vm="2">
        <f>[1]!genNormal($J$9,$J$10)</f>
        <v>#VALUE!</v>
      </c>
      <c r="K35" s="46" t="e" vm="2">
        <f>[1]!genUniform($K$9,$K$10)</f>
        <v>#VALUE!</v>
      </c>
      <c r="L35" s="46" t="e" vm="1">
        <f t="shared" si="0"/>
        <v>#VALUE!</v>
      </c>
      <c r="M35" s="46" t="e" vm="1">
        <f t="shared" si="1"/>
        <v>#VALUE!</v>
      </c>
      <c r="N35" s="46" t="e" vm="2">
        <f>[1]!genUniform($K$9,$K$10)</f>
        <v>#VALUE!</v>
      </c>
      <c r="O35" s="46" t="e" vm="1">
        <f t="shared" si="2"/>
        <v>#VALUE!</v>
      </c>
      <c r="P35" s="46" t="e" vm="1">
        <f t="shared" si="3"/>
        <v>#VALUE!</v>
      </c>
      <c r="Q35" s="46" t="e" vm="2">
        <f>[1]!genUniform($K$9,$K$10)</f>
        <v>#VALUE!</v>
      </c>
      <c r="R35" s="46" t="e" vm="1">
        <f t="shared" si="4"/>
        <v>#VALUE!</v>
      </c>
      <c r="S35" s="46" t="e" vm="1">
        <f t="shared" si="5"/>
        <v>#VALUE!</v>
      </c>
    </row>
    <row r="36" spans="1:19">
      <c r="A36" s="46">
        <v>26</v>
      </c>
      <c r="C36" s="46" t="e" vm="2">
        <f>[1]!GenLimitNormal($C$9,$C$10,0,1000,0)</f>
        <v>#VALUE!</v>
      </c>
      <c r="D36" s="46" t="e" vm="2">
        <f>[1]!GenBetaPERT(0,$D$9,1)</f>
        <v>#VALUE!</v>
      </c>
      <c r="E36" s="46" t="e" vm="2">
        <f>[1]!genBinomial(1,0.65)</f>
        <v>#VALUE!</v>
      </c>
      <c r="F36" s="46" t="e" vm="2">
        <f>[1]!GenLognormal($F$9,$F$10)</f>
        <v>#VALUE!</v>
      </c>
      <c r="G36" s="46" t="e" vm="2">
        <f>[1]!GenLognormal($G$9,$G$10)</f>
        <v>#VALUE!</v>
      </c>
      <c r="H36" s="46" t="e" vm="2">
        <f>[1]!GenLognormal($H$9,$H$10)</f>
        <v>#VALUE!</v>
      </c>
      <c r="I36" s="46" t="e" vm="2">
        <f>[1]!GenLognormal($I$9,$I$10)</f>
        <v>#VALUE!</v>
      </c>
      <c r="J36" s="46" t="e" vm="2">
        <f>[1]!genNormal($J$9,$J$10)</f>
        <v>#VALUE!</v>
      </c>
      <c r="K36" s="46" t="e" vm="2">
        <f>[1]!genUniform($K$9,$K$10)</f>
        <v>#VALUE!</v>
      </c>
      <c r="L36" s="46" t="e" vm="1">
        <f t="shared" si="0"/>
        <v>#VALUE!</v>
      </c>
      <c r="M36" s="46" t="e" vm="1">
        <f t="shared" si="1"/>
        <v>#VALUE!</v>
      </c>
      <c r="N36" s="46" t="e" vm="2">
        <f>[1]!genUniform($K$9,$K$10)</f>
        <v>#VALUE!</v>
      </c>
      <c r="O36" s="46" t="e" vm="1">
        <f t="shared" si="2"/>
        <v>#VALUE!</v>
      </c>
      <c r="P36" s="46" t="e" vm="1">
        <f t="shared" si="3"/>
        <v>#VALUE!</v>
      </c>
      <c r="Q36" s="46" t="e" vm="2">
        <f>[1]!genUniform($K$9,$K$10)</f>
        <v>#VALUE!</v>
      </c>
      <c r="R36" s="46" t="e" vm="1">
        <f t="shared" si="4"/>
        <v>#VALUE!</v>
      </c>
      <c r="S36" s="46" t="e" vm="1">
        <f t="shared" si="5"/>
        <v>#VALUE!</v>
      </c>
    </row>
    <row r="37" spans="1:19">
      <c r="A37" s="46">
        <v>27</v>
      </c>
      <c r="C37" s="46" t="e" vm="2">
        <f>[1]!GenLimitNormal($C$9,$C$10,0,1000,0)</f>
        <v>#VALUE!</v>
      </c>
      <c r="D37" s="46" t="e" vm="2">
        <f>[1]!GenBetaPERT(0,$D$9,1)</f>
        <v>#VALUE!</v>
      </c>
      <c r="E37" s="46" t="e" vm="2">
        <f>[1]!genBinomial(1,0.65)</f>
        <v>#VALUE!</v>
      </c>
      <c r="F37" s="46" t="e" vm="2">
        <f>[1]!GenLognormal($F$9,$F$10)</f>
        <v>#VALUE!</v>
      </c>
      <c r="G37" s="46" t="e" vm="2">
        <f>[1]!GenLognormal($G$9,$G$10)</f>
        <v>#VALUE!</v>
      </c>
      <c r="H37" s="46" t="e" vm="2">
        <f>[1]!GenLognormal($H$9,$H$10)</f>
        <v>#VALUE!</v>
      </c>
      <c r="I37" s="46" t="e" vm="2">
        <f>[1]!GenLognormal($I$9,$I$10)</f>
        <v>#VALUE!</v>
      </c>
      <c r="J37" s="46" t="e" vm="2">
        <f>[1]!genNormal($J$9,$J$10)</f>
        <v>#VALUE!</v>
      </c>
      <c r="K37" s="46" t="e" vm="2">
        <f>[1]!genUniform($K$9,$K$10)</f>
        <v>#VALUE!</v>
      </c>
      <c r="L37" s="46" t="e" vm="1">
        <f t="shared" si="0"/>
        <v>#VALUE!</v>
      </c>
      <c r="M37" s="46" t="e" vm="1">
        <f t="shared" si="1"/>
        <v>#VALUE!</v>
      </c>
      <c r="N37" s="46" t="e" vm="2">
        <f>[1]!genUniform($K$9,$K$10)</f>
        <v>#VALUE!</v>
      </c>
      <c r="O37" s="46" t="e" vm="1">
        <f t="shared" si="2"/>
        <v>#VALUE!</v>
      </c>
      <c r="P37" s="46" t="e" vm="1">
        <f t="shared" si="3"/>
        <v>#VALUE!</v>
      </c>
      <c r="Q37" s="46" t="e" vm="2">
        <f>[1]!genUniform($K$9,$K$10)</f>
        <v>#VALUE!</v>
      </c>
      <c r="R37" s="46" t="e" vm="1">
        <f t="shared" si="4"/>
        <v>#VALUE!</v>
      </c>
      <c r="S37" s="46" t="e" vm="1">
        <f t="shared" si="5"/>
        <v>#VALUE!</v>
      </c>
    </row>
    <row r="38" spans="1:19">
      <c r="A38" s="46">
        <v>28</v>
      </c>
      <c r="C38" s="46" t="e" vm="2">
        <f>[1]!GenLimitNormal($C$9,$C$10,0,1000,0)</f>
        <v>#VALUE!</v>
      </c>
      <c r="D38" s="46" t="e" vm="2">
        <f>[1]!GenBetaPERT(0,$D$9,1)</f>
        <v>#VALUE!</v>
      </c>
      <c r="E38" s="46" t="e" vm="2">
        <f>[1]!genBinomial(1,0.65)</f>
        <v>#VALUE!</v>
      </c>
      <c r="F38" s="46" t="e" vm="2">
        <f>[1]!GenLognormal($F$9,$F$10)</f>
        <v>#VALUE!</v>
      </c>
      <c r="G38" s="46" t="e" vm="2">
        <f>[1]!GenLognormal($G$9,$G$10)</f>
        <v>#VALUE!</v>
      </c>
      <c r="H38" s="46" t="e" vm="2">
        <f>[1]!GenLognormal($H$9,$H$10)</f>
        <v>#VALUE!</v>
      </c>
      <c r="I38" s="46" t="e" vm="2">
        <f>[1]!GenLognormal($I$9,$I$10)</f>
        <v>#VALUE!</v>
      </c>
      <c r="J38" s="46" t="e" vm="2">
        <f>[1]!genNormal($J$9,$J$10)</f>
        <v>#VALUE!</v>
      </c>
      <c r="K38" s="46" t="e" vm="2">
        <f>[1]!genUniform($K$9,$K$10)</f>
        <v>#VALUE!</v>
      </c>
      <c r="L38" s="46" t="e" vm="1">
        <f t="shared" si="0"/>
        <v>#VALUE!</v>
      </c>
      <c r="M38" s="46" t="e" vm="1">
        <f t="shared" si="1"/>
        <v>#VALUE!</v>
      </c>
      <c r="N38" s="46" t="e" vm="2">
        <f>[1]!genUniform($K$9,$K$10)</f>
        <v>#VALUE!</v>
      </c>
      <c r="O38" s="46" t="e" vm="1">
        <f t="shared" si="2"/>
        <v>#VALUE!</v>
      </c>
      <c r="P38" s="46" t="e" vm="1">
        <f t="shared" si="3"/>
        <v>#VALUE!</v>
      </c>
      <c r="Q38" s="46" t="e" vm="2">
        <f>[1]!genUniform($K$9,$K$10)</f>
        <v>#VALUE!</v>
      </c>
      <c r="R38" s="46" t="e" vm="1">
        <f t="shared" si="4"/>
        <v>#VALUE!</v>
      </c>
      <c r="S38" s="46" t="e" vm="1">
        <f t="shared" si="5"/>
        <v>#VALUE!</v>
      </c>
    </row>
    <row r="39" spans="1:19">
      <c r="A39" s="46">
        <v>29</v>
      </c>
      <c r="C39" s="46" t="e" vm="2">
        <f>[1]!GenLimitNormal($C$9,$C$10,0,1000,0)</f>
        <v>#VALUE!</v>
      </c>
      <c r="D39" s="46" t="e" vm="2">
        <f>[1]!GenBetaPERT(0,$D$9,1)</f>
        <v>#VALUE!</v>
      </c>
      <c r="E39" s="46" t="e" vm="2">
        <f>[1]!genBinomial(1,0.65)</f>
        <v>#VALUE!</v>
      </c>
      <c r="F39" s="46" t="e" vm="2">
        <f>[1]!GenLognormal($F$9,$F$10)</f>
        <v>#VALUE!</v>
      </c>
      <c r="G39" s="46" t="e" vm="2">
        <f>[1]!GenLognormal($G$9,$G$10)</f>
        <v>#VALUE!</v>
      </c>
      <c r="H39" s="46" t="e" vm="2">
        <f>[1]!GenLognormal($H$9,$H$10)</f>
        <v>#VALUE!</v>
      </c>
      <c r="I39" s="46" t="e" vm="2">
        <f>[1]!GenLognormal($I$9,$I$10)</f>
        <v>#VALUE!</v>
      </c>
      <c r="J39" s="46" t="e" vm="2">
        <f>[1]!genNormal($J$9,$J$10)</f>
        <v>#VALUE!</v>
      </c>
      <c r="K39" s="46" t="e" vm="2">
        <f>[1]!genUniform($K$9,$K$10)</f>
        <v>#VALUE!</v>
      </c>
      <c r="L39" s="46" t="e" vm="1">
        <f t="shared" si="0"/>
        <v>#VALUE!</v>
      </c>
      <c r="M39" s="46" t="e" vm="1">
        <f t="shared" si="1"/>
        <v>#VALUE!</v>
      </c>
      <c r="N39" s="46" t="e" vm="2">
        <f>[1]!genUniform($K$9,$K$10)</f>
        <v>#VALUE!</v>
      </c>
      <c r="O39" s="46" t="e" vm="1">
        <f t="shared" si="2"/>
        <v>#VALUE!</v>
      </c>
      <c r="P39" s="46" t="e" vm="1">
        <f t="shared" si="3"/>
        <v>#VALUE!</v>
      </c>
      <c r="Q39" s="46" t="e" vm="2">
        <f>[1]!genUniform($K$9,$K$10)</f>
        <v>#VALUE!</v>
      </c>
      <c r="R39" s="46" t="e" vm="1">
        <f t="shared" si="4"/>
        <v>#VALUE!</v>
      </c>
      <c r="S39" s="46" t="e" vm="1">
        <f t="shared" si="5"/>
        <v>#VALUE!</v>
      </c>
    </row>
    <row r="40" spans="1:19">
      <c r="A40" s="46">
        <v>30</v>
      </c>
      <c r="C40" s="46" t="e" vm="2">
        <f>[1]!GenLimitNormal($C$9,$C$10,0,1000,0)</f>
        <v>#VALUE!</v>
      </c>
      <c r="D40" s="46" t="e" vm="2">
        <f>[1]!GenBetaPERT(0,$D$9,1)</f>
        <v>#VALUE!</v>
      </c>
      <c r="E40" s="46" t="e" vm="2">
        <f>[1]!genBinomial(1,0.65)</f>
        <v>#VALUE!</v>
      </c>
      <c r="F40" s="46" t="e" vm="2">
        <f>[1]!GenLognormal($F$9,$F$10)</f>
        <v>#VALUE!</v>
      </c>
      <c r="G40" s="46" t="e" vm="2">
        <f>[1]!GenLognormal($G$9,$G$10)</f>
        <v>#VALUE!</v>
      </c>
      <c r="H40" s="46" t="e" vm="2">
        <f>[1]!GenLognormal($H$9,$H$10)</f>
        <v>#VALUE!</v>
      </c>
      <c r="I40" s="46" t="e" vm="2">
        <f>[1]!GenLognormal($I$9,$I$10)</f>
        <v>#VALUE!</v>
      </c>
      <c r="J40" s="46" t="e" vm="2">
        <f>[1]!genNormal($J$9,$J$10)</f>
        <v>#VALUE!</v>
      </c>
      <c r="K40" s="46" t="e" vm="2">
        <f>[1]!genUniform($K$9,$K$10)</f>
        <v>#VALUE!</v>
      </c>
      <c r="L40" s="46" t="e" vm="1">
        <f t="shared" si="0"/>
        <v>#VALUE!</v>
      </c>
      <c r="M40" s="46" t="e" vm="1">
        <f t="shared" si="1"/>
        <v>#VALUE!</v>
      </c>
      <c r="N40" s="46" t="e" vm="2">
        <f>[1]!genUniform($K$9,$K$10)</f>
        <v>#VALUE!</v>
      </c>
      <c r="O40" s="46" t="e" vm="1">
        <f t="shared" si="2"/>
        <v>#VALUE!</v>
      </c>
      <c r="P40" s="46" t="e" vm="1">
        <f t="shared" si="3"/>
        <v>#VALUE!</v>
      </c>
      <c r="Q40" s="46" t="e" vm="2">
        <f>[1]!genUniform($K$9,$K$10)</f>
        <v>#VALUE!</v>
      </c>
      <c r="R40" s="46" t="e" vm="1">
        <f t="shared" si="4"/>
        <v>#VALUE!</v>
      </c>
      <c r="S40" s="46" t="e" vm="1">
        <f t="shared" si="5"/>
        <v>#VALUE!</v>
      </c>
    </row>
    <row r="41" spans="1:19">
      <c r="A41" s="46">
        <v>31</v>
      </c>
      <c r="C41" s="46" t="e" vm="2">
        <f>[1]!GenLimitNormal($C$9,$C$10,0,1000,0)</f>
        <v>#VALUE!</v>
      </c>
      <c r="D41" s="46" t="e" vm="2">
        <f>[1]!GenBetaPERT(0,$D$9,1)</f>
        <v>#VALUE!</v>
      </c>
      <c r="E41" s="46" t="e" vm="2">
        <f>[1]!genBinomial(1,0.65)</f>
        <v>#VALUE!</v>
      </c>
      <c r="F41" s="46" t="e" vm="2">
        <f>[1]!GenLognormal($F$9,$F$10)</f>
        <v>#VALUE!</v>
      </c>
      <c r="G41" s="46" t="e" vm="2">
        <f>[1]!GenLognormal($G$9,$G$10)</f>
        <v>#VALUE!</v>
      </c>
      <c r="H41" s="46" t="e" vm="2">
        <f>[1]!GenLognormal($H$9,$H$10)</f>
        <v>#VALUE!</v>
      </c>
      <c r="I41" s="46" t="e" vm="2">
        <f>[1]!GenLognormal($I$9,$I$10)</f>
        <v>#VALUE!</v>
      </c>
      <c r="J41" s="46" t="e" vm="2">
        <f>[1]!genNormal($J$9,$J$10)</f>
        <v>#VALUE!</v>
      </c>
      <c r="K41" s="46" t="e" vm="2">
        <f>[1]!genUniform($K$9,$K$10)</f>
        <v>#VALUE!</v>
      </c>
      <c r="L41" s="46" t="e" vm="1">
        <f t="shared" si="0"/>
        <v>#VALUE!</v>
      </c>
      <c r="M41" s="46" t="e" vm="1">
        <f t="shared" si="1"/>
        <v>#VALUE!</v>
      </c>
      <c r="N41" s="46" t="e" vm="2">
        <f>[1]!genUniform($K$9,$K$10)</f>
        <v>#VALUE!</v>
      </c>
      <c r="O41" s="46" t="e" vm="1">
        <f t="shared" si="2"/>
        <v>#VALUE!</v>
      </c>
      <c r="P41" s="46" t="e" vm="1">
        <f t="shared" si="3"/>
        <v>#VALUE!</v>
      </c>
      <c r="Q41" s="46" t="e" vm="2">
        <f>[1]!genUniform($K$9,$K$10)</f>
        <v>#VALUE!</v>
      </c>
      <c r="R41" s="46" t="e" vm="1">
        <f t="shared" si="4"/>
        <v>#VALUE!</v>
      </c>
      <c r="S41" s="46" t="e" vm="1">
        <f t="shared" si="5"/>
        <v>#VALUE!</v>
      </c>
    </row>
    <row r="42" spans="1:19">
      <c r="A42" s="46">
        <v>32</v>
      </c>
      <c r="C42" s="46" t="e" vm="2">
        <f>[1]!GenLimitNormal($C$9,$C$10,0,1000,0)</f>
        <v>#VALUE!</v>
      </c>
      <c r="D42" s="46" t="e" vm="2">
        <f>[1]!GenBetaPERT(0,$D$9,1)</f>
        <v>#VALUE!</v>
      </c>
      <c r="E42" s="46" t="e" vm="2">
        <f>[1]!genBinomial(1,0.65)</f>
        <v>#VALUE!</v>
      </c>
      <c r="F42" s="46" t="e" vm="2">
        <f>[1]!GenLognormal($F$9,$F$10)</f>
        <v>#VALUE!</v>
      </c>
      <c r="G42" s="46" t="e" vm="2">
        <f>[1]!GenLognormal($G$9,$G$10)</f>
        <v>#VALUE!</v>
      </c>
      <c r="H42" s="46" t="e" vm="2">
        <f>[1]!GenLognormal($H$9,$H$10)</f>
        <v>#VALUE!</v>
      </c>
      <c r="I42" s="46" t="e" vm="2">
        <f>[1]!GenLognormal($I$9,$I$10)</f>
        <v>#VALUE!</v>
      </c>
      <c r="J42" s="46" t="e" vm="2">
        <f>[1]!genNormal($J$9,$J$10)</f>
        <v>#VALUE!</v>
      </c>
      <c r="K42" s="46" t="e" vm="2">
        <f>[1]!genUniform($K$9,$K$10)</f>
        <v>#VALUE!</v>
      </c>
      <c r="L42" s="46" t="e" vm="1">
        <f t="shared" si="0"/>
        <v>#VALUE!</v>
      </c>
      <c r="M42" s="46" t="e" vm="1">
        <f t="shared" si="1"/>
        <v>#VALUE!</v>
      </c>
      <c r="N42" s="46" t="e" vm="2">
        <f>[1]!genUniform($K$9,$K$10)</f>
        <v>#VALUE!</v>
      </c>
      <c r="O42" s="46" t="e" vm="1">
        <f t="shared" si="2"/>
        <v>#VALUE!</v>
      </c>
      <c r="P42" s="46" t="e" vm="1">
        <f t="shared" si="3"/>
        <v>#VALUE!</v>
      </c>
      <c r="Q42" s="46" t="e" vm="2">
        <f>[1]!genUniform($K$9,$K$10)</f>
        <v>#VALUE!</v>
      </c>
      <c r="R42" s="46" t="e" vm="1">
        <f t="shared" si="4"/>
        <v>#VALUE!</v>
      </c>
      <c r="S42" s="46" t="e" vm="1">
        <f t="shared" si="5"/>
        <v>#VALUE!</v>
      </c>
    </row>
    <row r="43" spans="1:19">
      <c r="A43" s="46">
        <v>33</v>
      </c>
      <c r="C43" s="46" t="e" vm="2">
        <f>[1]!GenLimitNormal($C$9,$C$10,0,1000,0)</f>
        <v>#VALUE!</v>
      </c>
      <c r="D43" s="46" t="e" vm="2">
        <f>[1]!GenBetaPERT(0,$D$9,1)</f>
        <v>#VALUE!</v>
      </c>
      <c r="E43" s="46" t="e" vm="2">
        <f>[1]!genBinomial(1,0.65)</f>
        <v>#VALUE!</v>
      </c>
      <c r="F43" s="46" t="e" vm="2">
        <f>[1]!GenLognormal($F$9,$F$10)</f>
        <v>#VALUE!</v>
      </c>
      <c r="G43" s="46" t="e" vm="2">
        <f>[1]!GenLognormal($G$9,$G$10)</f>
        <v>#VALUE!</v>
      </c>
      <c r="H43" s="46" t="e" vm="2">
        <f>[1]!GenLognormal($H$9,$H$10)</f>
        <v>#VALUE!</v>
      </c>
      <c r="I43" s="46" t="e" vm="2">
        <f>[1]!GenLognormal($I$9,$I$10)</f>
        <v>#VALUE!</v>
      </c>
      <c r="J43" s="46" t="e" vm="2">
        <f>[1]!genNormal($J$9,$J$10)</f>
        <v>#VALUE!</v>
      </c>
      <c r="K43" s="46" t="e" vm="2">
        <f>[1]!genUniform($K$9,$K$10)</f>
        <v>#VALUE!</v>
      </c>
      <c r="L43" s="46" t="e" vm="1">
        <f t="shared" si="0"/>
        <v>#VALUE!</v>
      </c>
      <c r="M43" s="46" t="e" vm="1">
        <f t="shared" si="1"/>
        <v>#VALUE!</v>
      </c>
      <c r="N43" s="46" t="e" vm="2">
        <f>[1]!genUniform($K$9,$K$10)</f>
        <v>#VALUE!</v>
      </c>
      <c r="O43" s="46" t="e" vm="1">
        <f t="shared" si="2"/>
        <v>#VALUE!</v>
      </c>
      <c r="P43" s="46" t="e" vm="1">
        <f t="shared" si="3"/>
        <v>#VALUE!</v>
      </c>
      <c r="Q43" s="46" t="e" vm="2">
        <f>[1]!genUniform($K$9,$K$10)</f>
        <v>#VALUE!</v>
      </c>
      <c r="R43" s="46" t="e" vm="1">
        <f t="shared" si="4"/>
        <v>#VALUE!</v>
      </c>
      <c r="S43" s="46" t="e" vm="1">
        <f t="shared" si="5"/>
        <v>#VALUE!</v>
      </c>
    </row>
    <row r="44" spans="1:19">
      <c r="A44" s="46">
        <v>34</v>
      </c>
      <c r="C44" s="46" t="e" vm="2">
        <f>[1]!GenLimitNormal($C$9,$C$10,0,1000,0)</f>
        <v>#VALUE!</v>
      </c>
      <c r="D44" s="46" t="e" vm="2">
        <f>[1]!GenBetaPERT(0,$D$9,1)</f>
        <v>#VALUE!</v>
      </c>
      <c r="E44" s="46" t="e" vm="2">
        <f>[1]!genBinomial(1,0.65)</f>
        <v>#VALUE!</v>
      </c>
      <c r="F44" s="46" t="e" vm="2">
        <f>[1]!GenLognormal($F$9,$F$10)</f>
        <v>#VALUE!</v>
      </c>
      <c r="G44" s="46" t="e" vm="2">
        <f>[1]!GenLognormal($G$9,$G$10)</f>
        <v>#VALUE!</v>
      </c>
      <c r="H44" s="46" t="e" vm="2">
        <f>[1]!GenLognormal($H$9,$H$10)</f>
        <v>#VALUE!</v>
      </c>
      <c r="I44" s="46" t="e" vm="2">
        <f>[1]!GenLognormal($I$9,$I$10)</f>
        <v>#VALUE!</v>
      </c>
      <c r="J44" s="46" t="e" vm="2">
        <f>[1]!genNormal($J$9,$J$10)</f>
        <v>#VALUE!</v>
      </c>
      <c r="K44" s="46" t="e" vm="2">
        <f>[1]!genUniform($K$9,$K$10)</f>
        <v>#VALUE!</v>
      </c>
      <c r="L44" s="46" t="e" vm="1">
        <f t="shared" si="0"/>
        <v>#VALUE!</v>
      </c>
      <c r="M44" s="46" t="e" vm="1">
        <f t="shared" si="1"/>
        <v>#VALUE!</v>
      </c>
      <c r="N44" s="46" t="e" vm="2">
        <f>[1]!genUniform($K$9,$K$10)</f>
        <v>#VALUE!</v>
      </c>
      <c r="O44" s="46" t="e" vm="1">
        <f t="shared" si="2"/>
        <v>#VALUE!</v>
      </c>
      <c r="P44" s="46" t="e" vm="1">
        <f t="shared" si="3"/>
        <v>#VALUE!</v>
      </c>
      <c r="Q44" s="46" t="e" vm="2">
        <f>[1]!genUniform($K$9,$K$10)</f>
        <v>#VALUE!</v>
      </c>
      <c r="R44" s="46" t="e" vm="1">
        <f t="shared" si="4"/>
        <v>#VALUE!</v>
      </c>
      <c r="S44" s="46" t="e" vm="1">
        <f t="shared" si="5"/>
        <v>#VALUE!</v>
      </c>
    </row>
    <row r="45" spans="1:19">
      <c r="A45" s="46">
        <v>35</v>
      </c>
      <c r="C45" s="46" t="e" vm="2">
        <f>[1]!GenLimitNormal($C$9,$C$10,0,1000,0)</f>
        <v>#VALUE!</v>
      </c>
      <c r="D45" s="46" t="e" vm="2">
        <f>[1]!GenBetaPERT(0,$D$9,1)</f>
        <v>#VALUE!</v>
      </c>
      <c r="E45" s="46" t="e" vm="2">
        <f>[1]!genBinomial(1,0.65)</f>
        <v>#VALUE!</v>
      </c>
      <c r="F45" s="46" t="e" vm="2">
        <f>[1]!GenLognormal($F$9,$F$10)</f>
        <v>#VALUE!</v>
      </c>
      <c r="G45" s="46" t="e" vm="2">
        <f>[1]!GenLognormal($G$9,$G$10)</f>
        <v>#VALUE!</v>
      </c>
      <c r="H45" s="46" t="e" vm="2">
        <f>[1]!GenLognormal($H$9,$H$10)</f>
        <v>#VALUE!</v>
      </c>
      <c r="I45" s="46" t="e" vm="2">
        <f>[1]!GenLognormal($I$9,$I$10)</f>
        <v>#VALUE!</v>
      </c>
      <c r="J45" s="46" t="e" vm="2">
        <f>[1]!genNormal($J$9,$J$10)</f>
        <v>#VALUE!</v>
      </c>
      <c r="K45" s="46" t="e" vm="2">
        <f>[1]!genUniform($K$9,$K$10)</f>
        <v>#VALUE!</v>
      </c>
      <c r="L45" s="46" t="e" vm="1">
        <f t="shared" si="0"/>
        <v>#VALUE!</v>
      </c>
      <c r="M45" s="46" t="e" vm="1">
        <f t="shared" si="1"/>
        <v>#VALUE!</v>
      </c>
      <c r="N45" s="46" t="e" vm="2">
        <f>[1]!genUniform($K$9,$K$10)</f>
        <v>#VALUE!</v>
      </c>
      <c r="O45" s="46" t="e" vm="1">
        <f t="shared" si="2"/>
        <v>#VALUE!</v>
      </c>
      <c r="P45" s="46" t="e" vm="1">
        <f t="shared" si="3"/>
        <v>#VALUE!</v>
      </c>
      <c r="Q45" s="46" t="e" vm="2">
        <f>[1]!genUniform($K$9,$K$10)</f>
        <v>#VALUE!</v>
      </c>
      <c r="R45" s="46" t="e" vm="1">
        <f t="shared" si="4"/>
        <v>#VALUE!</v>
      </c>
      <c r="S45" s="46" t="e" vm="1">
        <f t="shared" si="5"/>
        <v>#VALUE!</v>
      </c>
    </row>
    <row r="46" spans="1:19">
      <c r="A46" s="46">
        <v>36</v>
      </c>
      <c r="C46" s="46" t="e" vm="2">
        <f>[1]!GenLimitNormal($C$9,$C$10,0,1000,0)</f>
        <v>#VALUE!</v>
      </c>
      <c r="D46" s="46" t="e" vm="2">
        <f>[1]!GenBetaPERT(0,$D$9,1)</f>
        <v>#VALUE!</v>
      </c>
      <c r="E46" s="46" t="e" vm="2">
        <f>[1]!genBinomial(1,0.65)</f>
        <v>#VALUE!</v>
      </c>
      <c r="F46" s="46" t="e" vm="2">
        <f>[1]!GenLognormal($F$9,$F$10)</f>
        <v>#VALUE!</v>
      </c>
      <c r="G46" s="46" t="e" vm="2">
        <f>[1]!GenLognormal($G$9,$G$10)</f>
        <v>#VALUE!</v>
      </c>
      <c r="H46" s="46" t="e" vm="2">
        <f>[1]!GenLognormal($H$9,$H$10)</f>
        <v>#VALUE!</v>
      </c>
      <c r="I46" s="46" t="e" vm="2">
        <f>[1]!GenLognormal($I$9,$I$10)</f>
        <v>#VALUE!</v>
      </c>
      <c r="J46" s="46" t="e" vm="2">
        <f>[1]!genNormal($J$9,$J$10)</f>
        <v>#VALUE!</v>
      </c>
      <c r="K46" s="46" t="e" vm="2">
        <f>[1]!genUniform($K$9,$K$10)</f>
        <v>#VALUE!</v>
      </c>
      <c r="L46" s="46" t="e" vm="1">
        <f t="shared" si="0"/>
        <v>#VALUE!</v>
      </c>
      <c r="M46" s="46" t="e" vm="1">
        <f t="shared" si="1"/>
        <v>#VALUE!</v>
      </c>
      <c r="N46" s="46" t="e" vm="2">
        <f>[1]!genUniform($K$9,$K$10)</f>
        <v>#VALUE!</v>
      </c>
      <c r="O46" s="46" t="e" vm="1">
        <f t="shared" si="2"/>
        <v>#VALUE!</v>
      </c>
      <c r="P46" s="46" t="e" vm="1">
        <f t="shared" si="3"/>
        <v>#VALUE!</v>
      </c>
      <c r="Q46" s="46" t="e" vm="2">
        <f>[1]!genUniform($K$9,$K$10)</f>
        <v>#VALUE!</v>
      </c>
      <c r="R46" s="46" t="e" vm="1">
        <f t="shared" si="4"/>
        <v>#VALUE!</v>
      </c>
      <c r="S46" s="46" t="e" vm="1">
        <f t="shared" si="5"/>
        <v>#VALUE!</v>
      </c>
    </row>
    <row r="47" spans="1:19">
      <c r="A47" s="46">
        <v>37</v>
      </c>
      <c r="C47" s="46" t="e" vm="2">
        <f>[1]!GenLimitNormal($C$9,$C$10,0,1000,0)</f>
        <v>#VALUE!</v>
      </c>
      <c r="D47" s="46" t="e" vm="2">
        <f>[1]!GenBetaPERT(0,$D$9,1)</f>
        <v>#VALUE!</v>
      </c>
      <c r="E47" s="46" t="e" vm="2">
        <f>[1]!genBinomial(1,0.65)</f>
        <v>#VALUE!</v>
      </c>
      <c r="F47" s="46" t="e" vm="2">
        <f>[1]!GenLognormal($F$9,$F$10)</f>
        <v>#VALUE!</v>
      </c>
      <c r="G47" s="46" t="e" vm="2">
        <f>[1]!GenLognormal($G$9,$G$10)</f>
        <v>#VALUE!</v>
      </c>
      <c r="H47" s="46" t="e" vm="2">
        <f>[1]!GenLognormal($H$9,$H$10)</f>
        <v>#VALUE!</v>
      </c>
      <c r="I47" s="46" t="e" vm="2">
        <f>[1]!GenLognormal($I$9,$I$10)</f>
        <v>#VALUE!</v>
      </c>
      <c r="J47" s="46" t="e" vm="2">
        <f>[1]!genNormal($J$9,$J$10)</f>
        <v>#VALUE!</v>
      </c>
      <c r="K47" s="46" t="e" vm="2">
        <f>[1]!genUniform($K$9,$K$10)</f>
        <v>#VALUE!</v>
      </c>
      <c r="L47" s="46" t="e" vm="1">
        <f t="shared" si="0"/>
        <v>#VALUE!</v>
      </c>
      <c r="M47" s="46" t="e" vm="1">
        <f t="shared" si="1"/>
        <v>#VALUE!</v>
      </c>
      <c r="N47" s="46" t="e" vm="2">
        <f>[1]!genUniform($K$9,$K$10)</f>
        <v>#VALUE!</v>
      </c>
      <c r="O47" s="46" t="e" vm="1">
        <f t="shared" si="2"/>
        <v>#VALUE!</v>
      </c>
      <c r="P47" s="46" t="e" vm="1">
        <f t="shared" si="3"/>
        <v>#VALUE!</v>
      </c>
      <c r="Q47" s="46" t="e" vm="2">
        <f>[1]!genUniform($K$9,$K$10)</f>
        <v>#VALUE!</v>
      </c>
      <c r="R47" s="46" t="e" vm="1">
        <f t="shared" si="4"/>
        <v>#VALUE!</v>
      </c>
      <c r="S47" s="46" t="e" vm="1">
        <f t="shared" si="5"/>
        <v>#VALUE!</v>
      </c>
    </row>
    <row r="48" spans="1:19">
      <c r="A48" s="46">
        <v>38</v>
      </c>
      <c r="C48" s="46" t="e" vm="2">
        <f>[1]!GenLimitNormal($C$9,$C$10,0,1000,0)</f>
        <v>#VALUE!</v>
      </c>
      <c r="D48" s="46" t="e" vm="2">
        <f>[1]!GenBetaPERT(0,$D$9,1)</f>
        <v>#VALUE!</v>
      </c>
      <c r="E48" s="46" t="e" vm="2">
        <f>[1]!genBinomial(1,0.65)</f>
        <v>#VALUE!</v>
      </c>
      <c r="F48" s="46" t="e" vm="2">
        <f>[1]!GenLognormal($F$9,$F$10)</f>
        <v>#VALUE!</v>
      </c>
      <c r="G48" s="46" t="e" vm="2">
        <f>[1]!GenLognormal($G$9,$G$10)</f>
        <v>#VALUE!</v>
      </c>
      <c r="H48" s="46" t="e" vm="2">
        <f>[1]!GenLognormal($H$9,$H$10)</f>
        <v>#VALUE!</v>
      </c>
      <c r="I48" s="46" t="e" vm="2">
        <f>[1]!GenLognormal($I$9,$I$10)</f>
        <v>#VALUE!</v>
      </c>
      <c r="J48" s="46" t="e" vm="2">
        <f>[1]!genNormal($J$9,$J$10)</f>
        <v>#VALUE!</v>
      </c>
      <c r="K48" s="46" t="e" vm="2">
        <f>[1]!genUniform($K$9,$K$10)</f>
        <v>#VALUE!</v>
      </c>
      <c r="L48" s="46" t="e" vm="1">
        <f t="shared" si="0"/>
        <v>#VALUE!</v>
      </c>
      <c r="M48" s="46" t="e" vm="1">
        <f t="shared" si="1"/>
        <v>#VALUE!</v>
      </c>
      <c r="N48" s="46" t="e" vm="2">
        <f>[1]!genUniform($K$9,$K$10)</f>
        <v>#VALUE!</v>
      </c>
      <c r="O48" s="46" t="e" vm="1">
        <f t="shared" si="2"/>
        <v>#VALUE!</v>
      </c>
      <c r="P48" s="46" t="e" vm="1">
        <f t="shared" si="3"/>
        <v>#VALUE!</v>
      </c>
      <c r="Q48" s="46" t="e" vm="2">
        <f>[1]!genUniform($K$9,$K$10)</f>
        <v>#VALUE!</v>
      </c>
      <c r="R48" s="46" t="e" vm="1">
        <f t="shared" si="4"/>
        <v>#VALUE!</v>
      </c>
      <c r="S48" s="46" t="e" vm="1">
        <f t="shared" si="5"/>
        <v>#VALUE!</v>
      </c>
    </row>
    <row r="49" spans="1:19">
      <c r="A49" s="46">
        <v>39</v>
      </c>
      <c r="C49" s="46" t="e" vm="2">
        <f>[1]!GenLimitNormal($C$9,$C$10,0,1000,0)</f>
        <v>#VALUE!</v>
      </c>
      <c r="D49" s="46" t="e" vm="2">
        <f>[1]!GenBetaPERT(0,$D$9,1)</f>
        <v>#VALUE!</v>
      </c>
      <c r="E49" s="46" t="e" vm="2">
        <f>[1]!genBinomial(1,0.65)</f>
        <v>#VALUE!</v>
      </c>
      <c r="F49" s="46" t="e" vm="2">
        <f>[1]!GenLognormal($F$9,$F$10)</f>
        <v>#VALUE!</v>
      </c>
      <c r="G49" s="46" t="e" vm="2">
        <f>[1]!GenLognormal($G$9,$G$10)</f>
        <v>#VALUE!</v>
      </c>
      <c r="H49" s="46" t="e" vm="2">
        <f>[1]!GenLognormal($H$9,$H$10)</f>
        <v>#VALUE!</v>
      </c>
      <c r="I49" s="46" t="e" vm="2">
        <f>[1]!GenLognormal($I$9,$I$10)</f>
        <v>#VALUE!</v>
      </c>
      <c r="J49" s="46" t="e" vm="2">
        <f>[1]!genNormal($J$9,$J$10)</f>
        <v>#VALUE!</v>
      </c>
      <c r="K49" s="46" t="e" vm="2">
        <f>[1]!genUniform($K$9,$K$10)</f>
        <v>#VALUE!</v>
      </c>
      <c r="L49" s="46" t="e" vm="1">
        <f t="shared" si="0"/>
        <v>#VALUE!</v>
      </c>
      <c r="M49" s="46" t="e" vm="1">
        <f t="shared" si="1"/>
        <v>#VALUE!</v>
      </c>
      <c r="N49" s="46" t="e" vm="2">
        <f>[1]!genUniform($K$9,$K$10)</f>
        <v>#VALUE!</v>
      </c>
      <c r="O49" s="46" t="e" vm="1">
        <f t="shared" si="2"/>
        <v>#VALUE!</v>
      </c>
      <c r="P49" s="46" t="e" vm="1">
        <f t="shared" si="3"/>
        <v>#VALUE!</v>
      </c>
      <c r="Q49" s="46" t="e" vm="2">
        <f>[1]!genUniform($K$9,$K$10)</f>
        <v>#VALUE!</v>
      </c>
      <c r="R49" s="46" t="e" vm="1">
        <f t="shared" si="4"/>
        <v>#VALUE!</v>
      </c>
      <c r="S49" s="46" t="e" vm="1">
        <f t="shared" si="5"/>
        <v>#VALUE!</v>
      </c>
    </row>
    <row r="50" spans="1:19">
      <c r="A50" s="46">
        <v>40</v>
      </c>
      <c r="C50" s="46" t="e" vm="2">
        <f>[1]!GenLimitNormal($C$9,$C$10,0,1000,0)</f>
        <v>#VALUE!</v>
      </c>
      <c r="D50" s="46" t="e" vm="2">
        <f>[1]!GenBetaPERT(0,$D$9,1)</f>
        <v>#VALUE!</v>
      </c>
      <c r="E50" s="46" t="e" vm="2">
        <f>[1]!genBinomial(1,0.65)</f>
        <v>#VALUE!</v>
      </c>
      <c r="F50" s="46" t="e" vm="2">
        <f>[1]!GenLognormal($F$9,$F$10)</f>
        <v>#VALUE!</v>
      </c>
      <c r="G50" s="46" t="e" vm="2">
        <f>[1]!GenLognormal($G$9,$G$10)</f>
        <v>#VALUE!</v>
      </c>
      <c r="H50" s="46" t="e" vm="2">
        <f>[1]!GenLognormal($H$9,$H$10)</f>
        <v>#VALUE!</v>
      </c>
      <c r="I50" s="46" t="e" vm="2">
        <f>[1]!GenLognormal($I$9,$I$10)</f>
        <v>#VALUE!</v>
      </c>
      <c r="J50" s="46" t="e" vm="2">
        <f>[1]!genNormal($J$9,$J$10)</f>
        <v>#VALUE!</v>
      </c>
      <c r="K50" s="46" t="e" vm="2">
        <f>[1]!genUniform($K$9,$K$10)</f>
        <v>#VALUE!</v>
      </c>
      <c r="L50" s="46" t="e" vm="1">
        <f t="shared" si="0"/>
        <v>#VALUE!</v>
      </c>
      <c r="M50" s="46" t="e" vm="1">
        <f t="shared" si="1"/>
        <v>#VALUE!</v>
      </c>
      <c r="N50" s="46" t="e" vm="2">
        <f>[1]!genUniform($K$9,$K$10)</f>
        <v>#VALUE!</v>
      </c>
      <c r="O50" s="46" t="e" vm="1">
        <f t="shared" si="2"/>
        <v>#VALUE!</v>
      </c>
      <c r="P50" s="46" t="e" vm="1">
        <f t="shared" si="3"/>
        <v>#VALUE!</v>
      </c>
      <c r="Q50" s="46" t="e" vm="2">
        <f>[1]!genUniform($K$9,$K$10)</f>
        <v>#VALUE!</v>
      </c>
      <c r="R50" s="46" t="e" vm="1">
        <f t="shared" si="4"/>
        <v>#VALUE!</v>
      </c>
      <c r="S50" s="46" t="e" vm="1">
        <f t="shared" si="5"/>
        <v>#VALUE!</v>
      </c>
    </row>
    <row r="51" spans="1:19">
      <c r="A51" s="46">
        <v>41</v>
      </c>
      <c r="C51" s="46" t="e" vm="2">
        <f>[1]!GenLimitNormal($C$9,$C$10,0,1000,0)</f>
        <v>#VALUE!</v>
      </c>
      <c r="D51" s="46" t="e" vm="2">
        <f>[1]!GenBetaPERT(0,$D$9,1)</f>
        <v>#VALUE!</v>
      </c>
      <c r="E51" s="46" t="e" vm="2">
        <f>[1]!genBinomial(1,0.65)</f>
        <v>#VALUE!</v>
      </c>
      <c r="F51" s="46" t="e" vm="2">
        <f>[1]!GenLognormal($F$9,$F$10)</f>
        <v>#VALUE!</v>
      </c>
      <c r="G51" s="46" t="e" vm="2">
        <f>[1]!GenLognormal($G$9,$G$10)</f>
        <v>#VALUE!</v>
      </c>
      <c r="H51" s="46" t="e" vm="2">
        <f>[1]!GenLognormal($H$9,$H$10)</f>
        <v>#VALUE!</v>
      </c>
      <c r="I51" s="46" t="e" vm="2">
        <f>[1]!GenLognormal($I$9,$I$10)</f>
        <v>#VALUE!</v>
      </c>
      <c r="J51" s="46" t="e" vm="2">
        <f>[1]!genNormal($J$9,$J$10)</f>
        <v>#VALUE!</v>
      </c>
      <c r="K51" s="46" t="e" vm="2">
        <f>[1]!genUniform($K$9,$K$10)</f>
        <v>#VALUE!</v>
      </c>
      <c r="L51" s="46" t="e" vm="1">
        <f t="shared" si="0"/>
        <v>#VALUE!</v>
      </c>
      <c r="M51" s="46" t="e" vm="1">
        <f t="shared" si="1"/>
        <v>#VALUE!</v>
      </c>
      <c r="N51" s="46" t="e" vm="2">
        <f>[1]!genUniform($K$9,$K$10)</f>
        <v>#VALUE!</v>
      </c>
      <c r="O51" s="46" t="e" vm="1">
        <f t="shared" si="2"/>
        <v>#VALUE!</v>
      </c>
      <c r="P51" s="46" t="e" vm="1">
        <f t="shared" si="3"/>
        <v>#VALUE!</v>
      </c>
      <c r="Q51" s="46" t="e" vm="2">
        <f>[1]!genUniform($K$9,$K$10)</f>
        <v>#VALUE!</v>
      </c>
      <c r="R51" s="46" t="e" vm="1">
        <f t="shared" si="4"/>
        <v>#VALUE!</v>
      </c>
      <c r="S51" s="46" t="e" vm="1">
        <f t="shared" si="5"/>
        <v>#VALUE!</v>
      </c>
    </row>
    <row r="52" spans="1:19">
      <c r="A52" s="46">
        <v>42</v>
      </c>
      <c r="C52" s="46" t="e" vm="2">
        <f>[1]!GenLimitNormal($C$9,$C$10,0,1000,0)</f>
        <v>#VALUE!</v>
      </c>
      <c r="D52" s="46" t="e" vm="2">
        <f>[1]!GenBetaPERT(0,$D$9,1)</f>
        <v>#VALUE!</v>
      </c>
      <c r="E52" s="46" t="e" vm="2">
        <f>[1]!genBinomial(1,0.65)</f>
        <v>#VALUE!</v>
      </c>
      <c r="F52" s="46" t="e" vm="2">
        <f>[1]!GenLognormal($F$9,$F$10)</f>
        <v>#VALUE!</v>
      </c>
      <c r="G52" s="46" t="e" vm="2">
        <f>[1]!GenLognormal($G$9,$G$10)</f>
        <v>#VALUE!</v>
      </c>
      <c r="H52" s="46" t="e" vm="2">
        <f>[1]!GenLognormal($H$9,$H$10)</f>
        <v>#VALUE!</v>
      </c>
      <c r="I52" s="46" t="e" vm="2">
        <f>[1]!GenLognormal($I$9,$I$10)</f>
        <v>#VALUE!</v>
      </c>
      <c r="J52" s="46" t="e" vm="2">
        <f>[1]!genNormal($J$9,$J$10)</f>
        <v>#VALUE!</v>
      </c>
      <c r="K52" s="46" t="e" vm="2">
        <f>[1]!genUniform($K$9,$K$10)</f>
        <v>#VALUE!</v>
      </c>
      <c r="L52" s="46" t="e" vm="1">
        <f t="shared" si="0"/>
        <v>#VALUE!</v>
      </c>
      <c r="M52" s="46" t="e" vm="1">
        <f t="shared" si="1"/>
        <v>#VALUE!</v>
      </c>
      <c r="N52" s="46" t="e" vm="2">
        <f>[1]!genUniform($K$9,$K$10)</f>
        <v>#VALUE!</v>
      </c>
      <c r="O52" s="46" t="e" vm="1">
        <f t="shared" si="2"/>
        <v>#VALUE!</v>
      </c>
      <c r="P52" s="46" t="e" vm="1">
        <f t="shared" si="3"/>
        <v>#VALUE!</v>
      </c>
      <c r="Q52" s="46" t="e" vm="2">
        <f>[1]!genUniform($K$9,$K$10)</f>
        <v>#VALUE!</v>
      </c>
      <c r="R52" s="46" t="e" vm="1">
        <f t="shared" si="4"/>
        <v>#VALUE!</v>
      </c>
      <c r="S52" s="46" t="e" vm="1">
        <f t="shared" si="5"/>
        <v>#VALUE!</v>
      </c>
    </row>
    <row r="53" spans="1:19">
      <c r="A53" s="46">
        <v>43</v>
      </c>
      <c r="C53" s="46" t="e" vm="2">
        <f>[1]!GenLimitNormal($C$9,$C$10,0,1000,0)</f>
        <v>#VALUE!</v>
      </c>
      <c r="D53" s="46" t="e" vm="2">
        <f>[1]!GenBetaPERT(0,$D$9,1)</f>
        <v>#VALUE!</v>
      </c>
      <c r="E53" s="46" t="e" vm="2">
        <f>[1]!genBinomial(1,0.65)</f>
        <v>#VALUE!</v>
      </c>
      <c r="F53" s="46" t="e" vm="2">
        <f>[1]!GenLognormal($F$9,$F$10)</f>
        <v>#VALUE!</v>
      </c>
      <c r="G53" s="46" t="e" vm="2">
        <f>[1]!GenLognormal($G$9,$G$10)</f>
        <v>#VALUE!</v>
      </c>
      <c r="H53" s="46" t="e" vm="2">
        <f>[1]!GenLognormal($H$9,$H$10)</f>
        <v>#VALUE!</v>
      </c>
      <c r="I53" s="46" t="e" vm="2">
        <f>[1]!GenLognormal($I$9,$I$10)</f>
        <v>#VALUE!</v>
      </c>
      <c r="J53" s="46" t="e" vm="2">
        <f>[1]!genNormal($J$9,$J$10)</f>
        <v>#VALUE!</v>
      </c>
      <c r="K53" s="46" t="e" vm="2">
        <f>[1]!genUniform($K$9,$K$10)</f>
        <v>#VALUE!</v>
      </c>
      <c r="L53" s="46" t="e" vm="1">
        <f t="shared" si="0"/>
        <v>#VALUE!</v>
      </c>
      <c r="M53" s="46" t="e" vm="1">
        <f t="shared" si="1"/>
        <v>#VALUE!</v>
      </c>
      <c r="N53" s="46" t="e" vm="2">
        <f>[1]!genUniform($K$9,$K$10)</f>
        <v>#VALUE!</v>
      </c>
      <c r="O53" s="46" t="e" vm="1">
        <f t="shared" si="2"/>
        <v>#VALUE!</v>
      </c>
      <c r="P53" s="46" t="e" vm="1">
        <f t="shared" si="3"/>
        <v>#VALUE!</v>
      </c>
      <c r="Q53" s="46" t="e" vm="2">
        <f>[1]!genUniform($K$9,$K$10)</f>
        <v>#VALUE!</v>
      </c>
      <c r="R53" s="46" t="e" vm="1">
        <f t="shared" si="4"/>
        <v>#VALUE!</v>
      </c>
      <c r="S53" s="46" t="e" vm="1">
        <f t="shared" si="5"/>
        <v>#VALUE!</v>
      </c>
    </row>
    <row r="54" spans="1:19">
      <c r="A54" s="46">
        <v>44</v>
      </c>
      <c r="C54" s="46" t="e" vm="2">
        <f>[1]!GenLimitNormal($C$9,$C$10,0,1000,0)</f>
        <v>#VALUE!</v>
      </c>
      <c r="D54" s="46" t="e" vm="2">
        <f>[1]!GenBetaPERT(0,$D$9,1)</f>
        <v>#VALUE!</v>
      </c>
      <c r="E54" s="46" t="e" vm="2">
        <f>[1]!genBinomial(1,0.65)</f>
        <v>#VALUE!</v>
      </c>
      <c r="F54" s="46" t="e" vm="2">
        <f>[1]!GenLognormal($F$9,$F$10)</f>
        <v>#VALUE!</v>
      </c>
      <c r="G54" s="46" t="e" vm="2">
        <f>[1]!GenLognormal($G$9,$G$10)</f>
        <v>#VALUE!</v>
      </c>
      <c r="H54" s="46" t="e" vm="2">
        <f>[1]!GenLognormal($H$9,$H$10)</f>
        <v>#VALUE!</v>
      </c>
      <c r="I54" s="46" t="e" vm="2">
        <f>[1]!GenLognormal($I$9,$I$10)</f>
        <v>#VALUE!</v>
      </c>
      <c r="J54" s="46" t="e" vm="2">
        <f>[1]!genNormal($J$9,$J$10)</f>
        <v>#VALUE!</v>
      </c>
      <c r="K54" s="46" t="e" vm="2">
        <f>[1]!genUniform($K$9,$K$10)</f>
        <v>#VALUE!</v>
      </c>
      <c r="L54" s="46" t="e" vm="1">
        <f t="shared" si="0"/>
        <v>#VALUE!</v>
      </c>
      <c r="M54" s="46" t="e" vm="1">
        <f t="shared" si="1"/>
        <v>#VALUE!</v>
      </c>
      <c r="N54" s="46" t="e" vm="2">
        <f>[1]!genUniform($K$9,$K$10)</f>
        <v>#VALUE!</v>
      </c>
      <c r="O54" s="46" t="e" vm="1">
        <f t="shared" si="2"/>
        <v>#VALUE!</v>
      </c>
      <c r="P54" s="46" t="e" vm="1">
        <f t="shared" si="3"/>
        <v>#VALUE!</v>
      </c>
      <c r="Q54" s="46" t="e" vm="2">
        <f>[1]!genUniform($K$9,$K$10)</f>
        <v>#VALUE!</v>
      </c>
      <c r="R54" s="46" t="e" vm="1">
        <f t="shared" si="4"/>
        <v>#VALUE!</v>
      </c>
      <c r="S54" s="46" t="e" vm="1">
        <f t="shared" si="5"/>
        <v>#VALUE!</v>
      </c>
    </row>
    <row r="55" spans="1:19">
      <c r="A55" s="46">
        <v>45</v>
      </c>
      <c r="C55" s="46" t="e" vm="2">
        <f>[1]!GenLimitNormal($C$9,$C$10,0,1000,0)</f>
        <v>#VALUE!</v>
      </c>
      <c r="D55" s="46" t="e" vm="2">
        <f>[1]!GenBetaPERT(0,$D$9,1)</f>
        <v>#VALUE!</v>
      </c>
      <c r="E55" s="46" t="e" vm="2">
        <f>[1]!genBinomial(1,0.65)</f>
        <v>#VALUE!</v>
      </c>
      <c r="F55" s="46" t="e" vm="2">
        <f>[1]!GenLognormal($F$9,$F$10)</f>
        <v>#VALUE!</v>
      </c>
      <c r="G55" s="46" t="e" vm="2">
        <f>[1]!GenLognormal($G$9,$G$10)</f>
        <v>#VALUE!</v>
      </c>
      <c r="H55" s="46" t="e" vm="2">
        <f>[1]!GenLognormal($H$9,$H$10)</f>
        <v>#VALUE!</v>
      </c>
      <c r="I55" s="46" t="e" vm="2">
        <f>[1]!GenLognormal($I$9,$I$10)</f>
        <v>#VALUE!</v>
      </c>
      <c r="J55" s="46" t="e" vm="2">
        <f>[1]!genNormal($J$9,$J$10)</f>
        <v>#VALUE!</v>
      </c>
      <c r="K55" s="46" t="e" vm="2">
        <f>[1]!genUniform($K$9,$K$10)</f>
        <v>#VALUE!</v>
      </c>
      <c r="L55" s="46" t="e" vm="1">
        <f t="shared" si="0"/>
        <v>#VALUE!</v>
      </c>
      <c r="M55" s="46" t="e" vm="1">
        <f t="shared" si="1"/>
        <v>#VALUE!</v>
      </c>
      <c r="N55" s="46" t="e" vm="2">
        <f>[1]!genUniform($K$9,$K$10)</f>
        <v>#VALUE!</v>
      </c>
      <c r="O55" s="46" t="e" vm="1">
        <f t="shared" si="2"/>
        <v>#VALUE!</v>
      </c>
      <c r="P55" s="46" t="e" vm="1">
        <f t="shared" si="3"/>
        <v>#VALUE!</v>
      </c>
      <c r="Q55" s="46" t="e" vm="2">
        <f>[1]!genUniform($K$9,$K$10)</f>
        <v>#VALUE!</v>
      </c>
      <c r="R55" s="46" t="e" vm="1">
        <f t="shared" si="4"/>
        <v>#VALUE!</v>
      </c>
      <c r="S55" s="46" t="e" vm="1">
        <f t="shared" si="5"/>
        <v>#VALUE!</v>
      </c>
    </row>
    <row r="56" spans="1:19">
      <c r="A56" s="46">
        <v>46</v>
      </c>
      <c r="C56" s="46" t="e" vm="2">
        <f>[1]!GenLimitNormal($C$9,$C$10,0,1000,0)</f>
        <v>#VALUE!</v>
      </c>
      <c r="D56" s="46" t="e" vm="2">
        <f>[1]!GenBetaPERT(0,$D$9,1)</f>
        <v>#VALUE!</v>
      </c>
      <c r="E56" s="46" t="e" vm="2">
        <f>[1]!genBinomial(1,0.65)</f>
        <v>#VALUE!</v>
      </c>
      <c r="F56" s="46" t="e" vm="2">
        <f>[1]!GenLognormal($F$9,$F$10)</f>
        <v>#VALUE!</v>
      </c>
      <c r="G56" s="46" t="e" vm="2">
        <f>[1]!GenLognormal($G$9,$G$10)</f>
        <v>#VALUE!</v>
      </c>
      <c r="H56" s="46" t="e" vm="2">
        <f>[1]!GenLognormal($H$9,$H$10)</f>
        <v>#VALUE!</v>
      </c>
      <c r="I56" s="46" t="e" vm="2">
        <f>[1]!GenLognormal($I$9,$I$10)</f>
        <v>#VALUE!</v>
      </c>
      <c r="J56" s="46" t="e" vm="2">
        <f>[1]!genNormal($J$9,$J$10)</f>
        <v>#VALUE!</v>
      </c>
      <c r="K56" s="46" t="e" vm="2">
        <f>[1]!genUniform($K$9,$K$10)</f>
        <v>#VALUE!</v>
      </c>
      <c r="L56" s="46" t="e" vm="1">
        <f t="shared" si="0"/>
        <v>#VALUE!</v>
      </c>
      <c r="M56" s="46" t="e" vm="1">
        <f t="shared" si="1"/>
        <v>#VALUE!</v>
      </c>
      <c r="N56" s="46" t="e" vm="2">
        <f>[1]!genUniform($K$9,$K$10)</f>
        <v>#VALUE!</v>
      </c>
      <c r="O56" s="46" t="e" vm="1">
        <f t="shared" si="2"/>
        <v>#VALUE!</v>
      </c>
      <c r="P56" s="46" t="e" vm="1">
        <f t="shared" si="3"/>
        <v>#VALUE!</v>
      </c>
      <c r="Q56" s="46" t="e" vm="2">
        <f>[1]!genUniform($K$9,$K$10)</f>
        <v>#VALUE!</v>
      </c>
      <c r="R56" s="46" t="e" vm="1">
        <f t="shared" si="4"/>
        <v>#VALUE!</v>
      </c>
      <c r="S56" s="46" t="e" vm="1">
        <f t="shared" si="5"/>
        <v>#VALUE!</v>
      </c>
    </row>
    <row r="57" spans="1:19">
      <c r="A57" s="46">
        <v>47</v>
      </c>
      <c r="C57" s="46" t="e" vm="2">
        <f>[1]!GenLimitNormal($C$9,$C$10,0,1000,0)</f>
        <v>#VALUE!</v>
      </c>
      <c r="D57" s="46" t="e" vm="2">
        <f>[1]!GenBetaPERT(0,$D$9,1)</f>
        <v>#VALUE!</v>
      </c>
      <c r="E57" s="46" t="e" vm="2">
        <f>[1]!genBinomial(1,0.65)</f>
        <v>#VALUE!</v>
      </c>
      <c r="F57" s="46" t="e" vm="2">
        <f>[1]!GenLognormal($F$9,$F$10)</f>
        <v>#VALUE!</v>
      </c>
      <c r="G57" s="46" t="e" vm="2">
        <f>[1]!GenLognormal($G$9,$G$10)</f>
        <v>#VALUE!</v>
      </c>
      <c r="H57" s="46" t="e" vm="2">
        <f>[1]!GenLognormal($H$9,$H$10)</f>
        <v>#VALUE!</v>
      </c>
      <c r="I57" s="46" t="e" vm="2">
        <f>[1]!GenLognormal($I$9,$I$10)</f>
        <v>#VALUE!</v>
      </c>
      <c r="J57" s="46" t="e" vm="2">
        <f>[1]!genNormal($J$9,$J$10)</f>
        <v>#VALUE!</v>
      </c>
      <c r="K57" s="46" t="e" vm="2">
        <f>[1]!genUniform($K$9,$K$10)</f>
        <v>#VALUE!</v>
      </c>
      <c r="L57" s="46" t="e" vm="1">
        <f t="shared" si="0"/>
        <v>#VALUE!</v>
      </c>
      <c r="M57" s="46" t="e" vm="1">
        <f t="shared" si="1"/>
        <v>#VALUE!</v>
      </c>
      <c r="N57" s="46" t="e" vm="2">
        <f>[1]!genUniform($K$9,$K$10)</f>
        <v>#VALUE!</v>
      </c>
      <c r="O57" s="46" t="e" vm="1">
        <f t="shared" si="2"/>
        <v>#VALUE!</v>
      </c>
      <c r="P57" s="46" t="e" vm="1">
        <f t="shared" si="3"/>
        <v>#VALUE!</v>
      </c>
      <c r="Q57" s="46" t="e" vm="2">
        <f>[1]!genUniform($K$9,$K$10)</f>
        <v>#VALUE!</v>
      </c>
      <c r="R57" s="46" t="e" vm="1">
        <f t="shared" si="4"/>
        <v>#VALUE!</v>
      </c>
      <c r="S57" s="46" t="e" vm="1">
        <f t="shared" si="5"/>
        <v>#VALUE!</v>
      </c>
    </row>
    <row r="58" spans="1:19">
      <c r="A58" s="46">
        <v>48</v>
      </c>
      <c r="C58" s="46" t="e" vm="2">
        <f>[1]!GenLimitNormal($C$9,$C$10,0,1000,0)</f>
        <v>#VALUE!</v>
      </c>
      <c r="D58" s="46" t="e" vm="2">
        <f>[1]!GenBetaPERT(0,$D$9,1)</f>
        <v>#VALUE!</v>
      </c>
      <c r="H58" s="46" t="e" vm="2">
        <f>[1]!GenLognormal($H$9,$H$10)</f>
        <v>#VALUE!</v>
      </c>
      <c r="I58" s="46" t="e" vm="2">
        <f>[1]!GenLognormal($I$9,$I$10)</f>
        <v>#VALUE!</v>
      </c>
      <c r="J58" s="46" t="e" vm="2">
        <f>[1]!genNormal($J$9,$J$10)</f>
        <v>#VALUE!</v>
      </c>
      <c r="K58" s="46" t="e" vm="2">
        <f>[1]!genUniform($K$9,$K$10)</f>
        <v>#VALUE!</v>
      </c>
      <c r="L58" s="46" t="e" vm="1">
        <f t="shared" si="0"/>
        <v>#VALUE!</v>
      </c>
      <c r="M58" s="46" t="e" vm="1">
        <f t="shared" si="1"/>
        <v>#VALUE!</v>
      </c>
      <c r="N58" s="46" t="e" vm="2">
        <f>[1]!genUniform($K$9,$K$10)</f>
        <v>#VALUE!</v>
      </c>
      <c r="O58" s="46" t="e" vm="1">
        <f t="shared" si="2"/>
        <v>#VALUE!</v>
      </c>
      <c r="P58" s="46" t="e" vm="1">
        <f t="shared" si="3"/>
        <v>#VALUE!</v>
      </c>
      <c r="Q58" s="46" t="e" vm="2">
        <f>[1]!genUniform($K$9,$K$10)</f>
        <v>#VALUE!</v>
      </c>
      <c r="R58" s="46" t="e" vm="1">
        <f t="shared" si="4"/>
        <v>#VALUE!</v>
      </c>
      <c r="S58" s="46" t="e" vm="1">
        <f t="shared" si="5"/>
        <v>#VALUE!</v>
      </c>
    </row>
    <row r="59" spans="1:19">
      <c r="A59" s="46">
        <v>49</v>
      </c>
      <c r="C59" s="46" t="e" vm="2">
        <f>[1]!GenLimitNormal($C$9,$C$10,0,1000,0)</f>
        <v>#VALUE!</v>
      </c>
      <c r="D59" s="46" t="e" vm="2">
        <f>[1]!GenBetaPERT(0,$D$9,1)</f>
        <v>#VALUE!</v>
      </c>
      <c r="H59" s="46" t="e" vm="2">
        <f>[1]!GenLognormal($H$9,$H$10)</f>
        <v>#VALUE!</v>
      </c>
      <c r="I59" s="46" t="e" vm="2">
        <f>[1]!GenLognormal($I$9,$I$10)</f>
        <v>#VALUE!</v>
      </c>
      <c r="J59" s="46" t="e" vm="2">
        <f>[1]!genNormal($J$9,$J$10)</f>
        <v>#VALUE!</v>
      </c>
      <c r="K59" s="46" t="e" vm="2">
        <f>[1]!genUniform($K$9,$K$10)</f>
        <v>#VALUE!</v>
      </c>
      <c r="L59" s="46" t="e" vm="1">
        <f t="shared" si="0"/>
        <v>#VALUE!</v>
      </c>
      <c r="M59" s="46" t="e" vm="1">
        <f t="shared" si="1"/>
        <v>#VALUE!</v>
      </c>
      <c r="N59" s="46" t="e" vm="2">
        <f>[1]!genUniform($K$9,$K$10)</f>
        <v>#VALUE!</v>
      </c>
      <c r="O59" s="46" t="e" vm="1">
        <f t="shared" si="2"/>
        <v>#VALUE!</v>
      </c>
      <c r="P59" s="46" t="e" vm="1">
        <f t="shared" si="3"/>
        <v>#VALUE!</v>
      </c>
      <c r="Q59" s="46" t="e" vm="2">
        <f>[1]!genUniform($K$9,$K$10)</f>
        <v>#VALUE!</v>
      </c>
      <c r="R59" s="46" t="e" vm="1">
        <f t="shared" si="4"/>
        <v>#VALUE!</v>
      </c>
      <c r="S59" s="46" t="e" vm="1">
        <f t="shared" si="5"/>
        <v>#VALUE!</v>
      </c>
    </row>
    <row r="60" spans="1:19">
      <c r="A60" s="46">
        <v>50</v>
      </c>
      <c r="C60" s="46" t="e" vm="2">
        <f>[1]!GenLimitNormal($C$9,$C$10,0,1000,0)</f>
        <v>#VALUE!</v>
      </c>
      <c r="D60" s="46" t="e" vm="2">
        <f>[1]!GenBetaPERT(0,$D$9,1)</f>
        <v>#VALUE!</v>
      </c>
      <c r="H60" s="46" t="e" vm="2">
        <f>[1]!GenLognormal($H$9,$H$10)</f>
        <v>#VALUE!</v>
      </c>
      <c r="I60" s="46" t="e" vm="2">
        <f>[1]!GenLognormal($I$9,$I$10)</f>
        <v>#VALUE!</v>
      </c>
      <c r="J60" s="46" t="e" vm="2">
        <f>[1]!genNormal($J$9,$J$10)</f>
        <v>#VALUE!</v>
      </c>
      <c r="K60" s="46" t="e" vm="2">
        <f>[1]!genUniform($K$9,$K$10)</f>
        <v>#VALUE!</v>
      </c>
      <c r="L60" s="46" t="e" vm="1">
        <f t="shared" si="0"/>
        <v>#VALUE!</v>
      </c>
      <c r="M60" s="46" t="e" vm="1">
        <f t="shared" si="1"/>
        <v>#VALUE!</v>
      </c>
      <c r="N60" s="46" t="e" vm="2">
        <f>[1]!genUniform($K$9,$K$10)</f>
        <v>#VALUE!</v>
      </c>
      <c r="O60" s="46" t="e" vm="1">
        <f t="shared" si="2"/>
        <v>#VALUE!</v>
      </c>
      <c r="P60" s="46" t="e" vm="1">
        <f t="shared" si="3"/>
        <v>#VALUE!</v>
      </c>
      <c r="Q60" s="46" t="e" vm="2">
        <f>[1]!genUniform($K$9,$K$10)</f>
        <v>#VALUE!</v>
      </c>
      <c r="R60" s="46" t="e" vm="1">
        <f t="shared" si="4"/>
        <v>#VALUE!</v>
      </c>
      <c r="S60" s="46" t="e" vm="1">
        <f t="shared" si="5"/>
        <v>#VALUE!</v>
      </c>
    </row>
    <row r="61" spans="1:19">
      <c r="A61" s="46">
        <v>51</v>
      </c>
      <c r="C61" s="46" t="e" vm="2">
        <f>[1]!GenLimitNormal($C$9,$C$10,0,1000,0)</f>
        <v>#VALUE!</v>
      </c>
      <c r="D61" s="46" t="e" vm="2">
        <f>[1]!GenBetaPERT(0,$D$9,1)</f>
        <v>#VALUE!</v>
      </c>
      <c r="H61" s="46" t="e" vm="2">
        <f>[1]!GenLognormal($H$9,$H$10)</f>
        <v>#VALUE!</v>
      </c>
      <c r="I61" s="46" t="e" vm="2">
        <f>[1]!GenLognormal($I$9,$I$10)</f>
        <v>#VALUE!</v>
      </c>
      <c r="J61" s="46" t="e" vm="2">
        <f>[1]!genNormal($J$9,$J$10)</f>
        <v>#VALUE!</v>
      </c>
      <c r="K61" s="46" t="e" vm="2">
        <f>[1]!genUniform($K$9,$K$10)</f>
        <v>#VALUE!</v>
      </c>
      <c r="L61" s="46" t="e" vm="1">
        <f t="shared" si="0"/>
        <v>#VALUE!</v>
      </c>
      <c r="M61" s="46" t="e" vm="1">
        <f t="shared" si="1"/>
        <v>#VALUE!</v>
      </c>
      <c r="N61" s="46" t="e" vm="2">
        <f>[1]!genUniform($K$9,$K$10)</f>
        <v>#VALUE!</v>
      </c>
      <c r="O61" s="46" t="e" vm="1">
        <f t="shared" si="2"/>
        <v>#VALUE!</v>
      </c>
      <c r="P61" s="46" t="e" vm="1">
        <f t="shared" si="3"/>
        <v>#VALUE!</v>
      </c>
      <c r="Q61" s="46" t="e" vm="2">
        <f>[1]!genUniform($K$9,$K$10)</f>
        <v>#VALUE!</v>
      </c>
      <c r="R61" s="46" t="e" vm="1">
        <f t="shared" si="4"/>
        <v>#VALUE!</v>
      </c>
      <c r="S61" s="46" t="e" vm="1">
        <f t="shared" si="5"/>
        <v>#VALUE!</v>
      </c>
    </row>
    <row r="62" spans="1:19">
      <c r="A62" s="46">
        <v>52</v>
      </c>
      <c r="C62" s="46" t="e" vm="2">
        <f>[1]!GenLimitNormal($C$9,$C$10,0,1000,0)</f>
        <v>#VALUE!</v>
      </c>
      <c r="D62" s="46" t="e" vm="2">
        <f>[1]!GenBetaPERT(0,$D$9,1)</f>
        <v>#VALUE!</v>
      </c>
      <c r="H62" s="46" t="e" vm="2">
        <f>[1]!GenLognormal($H$9,$H$10)</f>
        <v>#VALUE!</v>
      </c>
      <c r="I62" s="46" t="e" vm="2">
        <f>[1]!GenLognormal($I$9,$I$10)</f>
        <v>#VALUE!</v>
      </c>
      <c r="J62" s="46" t="e" vm="2">
        <f>[1]!genNormal($J$9,$J$10)</f>
        <v>#VALUE!</v>
      </c>
      <c r="K62" s="46" t="e" vm="2">
        <f>[1]!genUniform($K$9,$K$10)</f>
        <v>#VALUE!</v>
      </c>
      <c r="L62" s="46" t="e" vm="1">
        <f t="shared" si="0"/>
        <v>#VALUE!</v>
      </c>
      <c r="M62" s="46" t="e" vm="1">
        <f t="shared" si="1"/>
        <v>#VALUE!</v>
      </c>
      <c r="N62" s="46" t="e" vm="2">
        <f>[1]!genUniform($K$9,$K$10)</f>
        <v>#VALUE!</v>
      </c>
      <c r="O62" s="46" t="e" vm="1">
        <f t="shared" si="2"/>
        <v>#VALUE!</v>
      </c>
      <c r="P62" s="46" t="e" vm="1">
        <f t="shared" si="3"/>
        <v>#VALUE!</v>
      </c>
      <c r="Q62" s="46" t="e" vm="2">
        <f>[1]!genUniform($K$9,$K$10)</f>
        <v>#VALUE!</v>
      </c>
      <c r="R62" s="46" t="e" vm="1">
        <f t="shared" si="4"/>
        <v>#VALUE!</v>
      </c>
      <c r="S62" s="46" t="e" vm="1">
        <f t="shared" si="5"/>
        <v>#VALUE!</v>
      </c>
    </row>
    <row r="63" spans="1:19">
      <c r="A63" s="46">
        <v>53</v>
      </c>
      <c r="C63" s="46" t="e" vm="2">
        <f>[1]!GenLimitNormal($C$9,$C$10,0,1000,0)</f>
        <v>#VALUE!</v>
      </c>
      <c r="D63" s="46" t="e" vm="2">
        <f>[1]!GenBetaPERT(0,$D$9,1)</f>
        <v>#VALUE!</v>
      </c>
      <c r="H63" s="46" t="e" vm="2">
        <f>[1]!GenLognormal($H$9,$H$10)</f>
        <v>#VALUE!</v>
      </c>
      <c r="I63" s="46" t="e" vm="2">
        <f>[1]!GenLognormal($I$9,$I$10)</f>
        <v>#VALUE!</v>
      </c>
      <c r="J63" s="46" t="e" vm="2">
        <f>[1]!genNormal($J$9,$J$10)</f>
        <v>#VALUE!</v>
      </c>
      <c r="K63" s="46" t="e" vm="2">
        <f>[1]!genUniform($K$9,$K$10)</f>
        <v>#VALUE!</v>
      </c>
      <c r="L63" s="46" t="e" vm="1">
        <f t="shared" si="0"/>
        <v>#VALUE!</v>
      </c>
      <c r="M63" s="46" t="e" vm="1">
        <f t="shared" si="1"/>
        <v>#VALUE!</v>
      </c>
      <c r="N63" s="46" t="e" vm="2">
        <f>[1]!genUniform($K$9,$K$10)</f>
        <v>#VALUE!</v>
      </c>
      <c r="O63" s="46" t="e" vm="1">
        <f t="shared" si="2"/>
        <v>#VALUE!</v>
      </c>
      <c r="P63" s="46" t="e" vm="1">
        <f t="shared" si="3"/>
        <v>#VALUE!</v>
      </c>
      <c r="Q63" s="46" t="e" vm="2">
        <f>[1]!genUniform($K$9,$K$10)</f>
        <v>#VALUE!</v>
      </c>
      <c r="R63" s="46" t="e" vm="1">
        <f t="shared" si="4"/>
        <v>#VALUE!</v>
      </c>
      <c r="S63" s="46" t="e" vm="1">
        <f t="shared" si="5"/>
        <v>#VALUE!</v>
      </c>
    </row>
    <row r="64" spans="1:19">
      <c r="A64" s="46">
        <v>54</v>
      </c>
      <c r="C64" s="46" t="e" vm="2">
        <f>[1]!GenLimitNormal($C$9,$C$10,0,1000,0)</f>
        <v>#VALUE!</v>
      </c>
      <c r="D64" s="46" t="e" vm="2">
        <f>[1]!GenBetaPERT(0,$D$9,1)</f>
        <v>#VALUE!</v>
      </c>
      <c r="H64" s="46" t="e" vm="2">
        <f>[1]!GenLognormal($H$9,$H$10)</f>
        <v>#VALUE!</v>
      </c>
      <c r="I64" s="46" t="e" vm="2">
        <f>[1]!GenLognormal($I$9,$I$10)</f>
        <v>#VALUE!</v>
      </c>
      <c r="J64" s="46" t="e" vm="2">
        <f>[1]!genNormal($J$9,$J$10)</f>
        <v>#VALUE!</v>
      </c>
      <c r="K64" s="46" t="e" vm="2">
        <f>[1]!genUniform($K$9,$K$10)</f>
        <v>#VALUE!</v>
      </c>
      <c r="L64" s="46" t="e" vm="1">
        <f t="shared" si="0"/>
        <v>#VALUE!</v>
      </c>
      <c r="M64" s="46" t="e" vm="1">
        <f t="shared" si="1"/>
        <v>#VALUE!</v>
      </c>
      <c r="N64" s="46" t="e" vm="2">
        <f>[1]!genUniform($K$9,$K$10)</f>
        <v>#VALUE!</v>
      </c>
      <c r="O64" s="46" t="e" vm="1">
        <f t="shared" si="2"/>
        <v>#VALUE!</v>
      </c>
      <c r="P64" s="46" t="e" vm="1">
        <f t="shared" si="3"/>
        <v>#VALUE!</v>
      </c>
      <c r="Q64" s="46" t="e" vm="2">
        <f>[1]!genUniform($K$9,$K$10)</f>
        <v>#VALUE!</v>
      </c>
      <c r="R64" s="46" t="e" vm="1">
        <f t="shared" si="4"/>
        <v>#VALUE!</v>
      </c>
      <c r="S64" s="46" t="e" vm="1">
        <f t="shared" si="5"/>
        <v>#VALUE!</v>
      </c>
    </row>
    <row r="65" spans="1:19">
      <c r="A65" s="46">
        <v>55</v>
      </c>
      <c r="C65" s="46" t="e" vm="2">
        <f>[1]!GenLimitNormal($C$9,$C$10,0,1000,0)</f>
        <v>#VALUE!</v>
      </c>
      <c r="D65" s="46" t="e" vm="2">
        <f>[1]!GenBetaPERT(0,$D$9,1)</f>
        <v>#VALUE!</v>
      </c>
      <c r="H65" s="46" t="e" vm="2">
        <f>[1]!GenLognormal($H$9,$H$10)</f>
        <v>#VALUE!</v>
      </c>
      <c r="I65" s="46" t="e" vm="2">
        <f>[1]!GenLognormal($I$9,$I$10)</f>
        <v>#VALUE!</v>
      </c>
      <c r="J65" s="46" t="e" vm="2">
        <f>[1]!genNormal($J$9,$J$10)</f>
        <v>#VALUE!</v>
      </c>
      <c r="K65" s="46" t="e" vm="2">
        <f>[1]!genUniform($K$9,$K$10)</f>
        <v>#VALUE!</v>
      </c>
      <c r="L65" s="46" t="e" vm="1">
        <f t="shared" si="0"/>
        <v>#VALUE!</v>
      </c>
      <c r="M65" s="46" t="e" vm="1">
        <f t="shared" si="1"/>
        <v>#VALUE!</v>
      </c>
      <c r="N65" s="46" t="e" vm="2">
        <f>[1]!genUniform($K$9,$K$10)</f>
        <v>#VALUE!</v>
      </c>
      <c r="O65" s="46" t="e" vm="1">
        <f t="shared" si="2"/>
        <v>#VALUE!</v>
      </c>
      <c r="P65" s="46" t="e" vm="1">
        <f t="shared" si="3"/>
        <v>#VALUE!</v>
      </c>
      <c r="Q65" s="46" t="e" vm="2">
        <f>[1]!genUniform($K$9,$K$10)</f>
        <v>#VALUE!</v>
      </c>
      <c r="R65" s="46" t="e" vm="1">
        <f t="shared" si="4"/>
        <v>#VALUE!</v>
      </c>
      <c r="S65" s="46" t="e" vm="1">
        <f t="shared" si="5"/>
        <v>#VALUE!</v>
      </c>
    </row>
    <row r="66" spans="1:19">
      <c r="A66" s="46">
        <v>56</v>
      </c>
      <c r="C66" s="46" t="e" vm="2">
        <f>[1]!GenLimitNormal($C$9,$C$10,0,1000,0)</f>
        <v>#VALUE!</v>
      </c>
      <c r="D66" s="46" t="e" vm="2">
        <f>[1]!GenBetaPERT(0,$D$9,1)</f>
        <v>#VALUE!</v>
      </c>
      <c r="H66" s="46" t="e" vm="2">
        <f>[1]!GenLognormal($H$9,$H$10)</f>
        <v>#VALUE!</v>
      </c>
      <c r="I66" s="46" t="e" vm="2">
        <f>[1]!GenLognormal($I$9,$I$10)</f>
        <v>#VALUE!</v>
      </c>
      <c r="J66" s="46" t="e" vm="2">
        <f>[1]!genNormal($J$9,$J$10)</f>
        <v>#VALUE!</v>
      </c>
      <c r="K66" s="46" t="e" vm="2">
        <f>[1]!genUniform($K$9,$K$10)</f>
        <v>#VALUE!</v>
      </c>
      <c r="L66" s="46" t="e" vm="1">
        <f t="shared" si="0"/>
        <v>#VALUE!</v>
      </c>
      <c r="M66" s="46" t="e" vm="1">
        <f t="shared" si="1"/>
        <v>#VALUE!</v>
      </c>
      <c r="N66" s="46" t="e" vm="2">
        <f>[1]!genUniform($K$9,$K$10)</f>
        <v>#VALUE!</v>
      </c>
      <c r="O66" s="46" t="e" vm="1">
        <f t="shared" si="2"/>
        <v>#VALUE!</v>
      </c>
      <c r="P66" s="46" t="e" vm="1">
        <f t="shared" si="3"/>
        <v>#VALUE!</v>
      </c>
      <c r="Q66" s="46" t="e" vm="2">
        <f>[1]!genUniform($K$9,$K$10)</f>
        <v>#VALUE!</v>
      </c>
      <c r="R66" s="46" t="e" vm="1">
        <f t="shared" si="4"/>
        <v>#VALUE!</v>
      </c>
      <c r="S66" s="46" t="e" vm="1">
        <f t="shared" si="5"/>
        <v>#VALUE!</v>
      </c>
    </row>
    <row r="67" spans="1:19">
      <c r="A67" s="46">
        <v>57</v>
      </c>
      <c r="C67" s="46" t="e" vm="2">
        <f>[1]!GenLimitNormal($C$9,$C$10,0,1000,0)</f>
        <v>#VALUE!</v>
      </c>
      <c r="D67" s="46" t="e" vm="2">
        <f>[1]!GenBetaPERT(0,$D$9,1)</f>
        <v>#VALUE!</v>
      </c>
      <c r="H67" s="46" t="e" vm="2">
        <f>[1]!GenLognormal($H$9,$H$10)</f>
        <v>#VALUE!</v>
      </c>
      <c r="I67" s="46" t="e" vm="2">
        <f>[1]!GenLognormal($I$9,$I$10)</f>
        <v>#VALUE!</v>
      </c>
      <c r="J67" s="46" t="e" vm="2">
        <f>[1]!genNormal($J$9,$J$10)</f>
        <v>#VALUE!</v>
      </c>
      <c r="K67" s="46" t="e" vm="2">
        <f>[1]!genUniform($K$9,$K$10)</f>
        <v>#VALUE!</v>
      </c>
      <c r="L67" s="46" t="e" vm="1">
        <f t="shared" si="0"/>
        <v>#VALUE!</v>
      </c>
      <c r="M67" s="46" t="e" vm="1">
        <f t="shared" si="1"/>
        <v>#VALUE!</v>
      </c>
      <c r="N67" s="46" t="e" vm="2">
        <f>[1]!genUniform($K$9,$K$10)</f>
        <v>#VALUE!</v>
      </c>
      <c r="O67" s="46" t="e" vm="1">
        <f t="shared" si="2"/>
        <v>#VALUE!</v>
      </c>
      <c r="P67" s="46" t="e" vm="1">
        <f t="shared" si="3"/>
        <v>#VALUE!</v>
      </c>
      <c r="Q67" s="46" t="e" vm="2">
        <f>[1]!genUniform($K$9,$K$10)</f>
        <v>#VALUE!</v>
      </c>
      <c r="R67" s="46" t="e" vm="1">
        <f t="shared" si="4"/>
        <v>#VALUE!</v>
      </c>
      <c r="S67" s="46" t="e" vm="1">
        <f t="shared" si="5"/>
        <v>#VALUE!</v>
      </c>
    </row>
    <row r="68" spans="1:19">
      <c r="A68" s="46">
        <v>58</v>
      </c>
      <c r="C68" s="46" t="e" vm="2">
        <f>[1]!GenLimitNormal($C$9,$C$10,0,1000,0)</f>
        <v>#VALUE!</v>
      </c>
      <c r="D68" s="46" t="e" vm="2">
        <f>[1]!GenBetaPERT(0,$D$9,1)</f>
        <v>#VALUE!</v>
      </c>
      <c r="H68" s="46" t="e" vm="2">
        <f>[1]!GenLognormal($H$9,$H$10)</f>
        <v>#VALUE!</v>
      </c>
      <c r="I68" s="46" t="e" vm="2">
        <f>[1]!GenLognormal($I$9,$I$10)</f>
        <v>#VALUE!</v>
      </c>
      <c r="J68" s="46" t="e" vm="2">
        <f>[1]!genNormal($J$9,$J$10)</f>
        <v>#VALUE!</v>
      </c>
      <c r="K68" s="46" t="e" vm="2">
        <f>[1]!genUniform($K$9,$K$10)</f>
        <v>#VALUE!</v>
      </c>
      <c r="L68" s="46" t="e" vm="1">
        <f t="shared" si="0"/>
        <v>#VALUE!</v>
      </c>
      <c r="M68" s="46" t="e" vm="1">
        <f t="shared" si="1"/>
        <v>#VALUE!</v>
      </c>
      <c r="N68" s="46" t="e" vm="2">
        <f>[1]!genUniform($K$9,$K$10)</f>
        <v>#VALUE!</v>
      </c>
      <c r="O68" s="46" t="e" vm="1">
        <f t="shared" si="2"/>
        <v>#VALUE!</v>
      </c>
      <c r="P68" s="46" t="e" vm="1">
        <f t="shared" si="3"/>
        <v>#VALUE!</v>
      </c>
      <c r="Q68" s="46" t="e" vm="2">
        <f>[1]!genUniform($K$9,$K$10)</f>
        <v>#VALUE!</v>
      </c>
      <c r="R68" s="46" t="e" vm="1">
        <f t="shared" si="4"/>
        <v>#VALUE!</v>
      </c>
      <c r="S68" s="46" t="e" vm="1">
        <f t="shared" si="5"/>
        <v>#VALUE!</v>
      </c>
    </row>
    <row r="69" spans="1:19">
      <c r="A69" s="46">
        <v>59</v>
      </c>
      <c r="C69" s="46" t="e" vm="2">
        <f>[1]!GenLimitNormal($C$9,$C$10,0,1000,0)</f>
        <v>#VALUE!</v>
      </c>
      <c r="D69" s="46" t="e" vm="2">
        <f>[1]!GenBetaPERT(0,$D$9,1)</f>
        <v>#VALUE!</v>
      </c>
      <c r="H69" s="46" t="e" vm="2">
        <f>[1]!GenLognormal($H$9,$H$10)</f>
        <v>#VALUE!</v>
      </c>
      <c r="I69" s="46" t="e" vm="2">
        <f>[1]!GenLognormal($I$9,$I$10)</f>
        <v>#VALUE!</v>
      </c>
      <c r="J69" s="46" t="e" vm="2">
        <f>[1]!genNormal($J$9,$J$10)</f>
        <v>#VALUE!</v>
      </c>
      <c r="K69" s="46" t="e" vm="2">
        <f>[1]!genUniform($K$9,$K$10)</f>
        <v>#VALUE!</v>
      </c>
      <c r="L69" s="46" t="e" vm="1">
        <f t="shared" si="0"/>
        <v>#VALUE!</v>
      </c>
      <c r="M69" s="46" t="e" vm="1">
        <f t="shared" si="1"/>
        <v>#VALUE!</v>
      </c>
      <c r="N69" s="46" t="e" vm="2">
        <f>[1]!genUniform($K$9,$K$10)</f>
        <v>#VALUE!</v>
      </c>
      <c r="O69" s="46" t="e" vm="1">
        <f t="shared" si="2"/>
        <v>#VALUE!</v>
      </c>
      <c r="P69" s="46" t="e" vm="1">
        <f t="shared" si="3"/>
        <v>#VALUE!</v>
      </c>
      <c r="Q69" s="46" t="e" vm="2">
        <f>[1]!genUniform($K$9,$K$10)</f>
        <v>#VALUE!</v>
      </c>
      <c r="R69" s="46" t="e" vm="1">
        <f t="shared" si="4"/>
        <v>#VALUE!</v>
      </c>
      <c r="S69" s="46" t="e" vm="1">
        <f t="shared" si="5"/>
        <v>#VALUE!</v>
      </c>
    </row>
    <row r="70" spans="1:19">
      <c r="A70" s="46">
        <v>60</v>
      </c>
      <c r="C70" s="46" t="e" vm="2">
        <f>[1]!GenLimitNormal($C$9,$C$10,0,1000,0)</f>
        <v>#VALUE!</v>
      </c>
      <c r="D70" s="46" t="e" vm="2">
        <f>[1]!GenBetaPERT(0,$D$9,1)</f>
        <v>#VALUE!</v>
      </c>
      <c r="H70" s="46" t="e" vm="2">
        <f>[1]!GenLognormal($H$9,$H$10)</f>
        <v>#VALUE!</v>
      </c>
      <c r="I70" s="46" t="e" vm="2">
        <f>[1]!GenLognormal($I$9,$I$10)</f>
        <v>#VALUE!</v>
      </c>
      <c r="J70" s="46" t="e" vm="2">
        <f>[1]!genNormal($J$9,$J$10)</f>
        <v>#VALUE!</v>
      </c>
      <c r="K70" s="46" t="e" vm="2">
        <f>[1]!genUniform($K$9,$K$10)</f>
        <v>#VALUE!</v>
      </c>
      <c r="L70" s="46" t="e" vm="1">
        <f t="shared" si="0"/>
        <v>#VALUE!</v>
      </c>
      <c r="M70" s="46" t="e" vm="1">
        <f t="shared" si="1"/>
        <v>#VALUE!</v>
      </c>
      <c r="N70" s="46" t="e" vm="2">
        <f>[1]!genUniform($K$9,$K$10)</f>
        <v>#VALUE!</v>
      </c>
      <c r="O70" s="46" t="e" vm="1">
        <f t="shared" si="2"/>
        <v>#VALUE!</v>
      </c>
      <c r="P70" s="46" t="e" vm="1">
        <f t="shared" si="3"/>
        <v>#VALUE!</v>
      </c>
      <c r="Q70" s="46" t="e" vm="2">
        <f>[1]!genUniform($K$9,$K$10)</f>
        <v>#VALUE!</v>
      </c>
      <c r="R70" s="46" t="e" vm="1">
        <f t="shared" si="4"/>
        <v>#VALUE!</v>
      </c>
      <c r="S70" s="46" t="e" vm="1">
        <f t="shared" si="5"/>
        <v>#VALUE!</v>
      </c>
    </row>
    <row r="71" spans="1:19">
      <c r="A71" s="46">
        <v>61</v>
      </c>
      <c r="C71" s="46" t="e" vm="2">
        <f>[1]!GenLimitNormal($C$9,$C$10,0,1000,0)</f>
        <v>#VALUE!</v>
      </c>
      <c r="D71" s="46" t="e" vm="2">
        <f>[1]!GenBetaPERT(0,$D$9,1)</f>
        <v>#VALUE!</v>
      </c>
      <c r="H71" s="46" t="e" vm="2">
        <f>[1]!GenLognormal($H$9,$H$10)</f>
        <v>#VALUE!</v>
      </c>
      <c r="I71" s="46" t="e" vm="2">
        <f>[1]!GenLognormal($I$9,$I$10)</f>
        <v>#VALUE!</v>
      </c>
      <c r="J71" s="46" t="e" vm="2">
        <f>[1]!genNormal($J$9,$J$10)</f>
        <v>#VALUE!</v>
      </c>
      <c r="K71" s="46" t="e" vm="2">
        <f>[1]!genUniform($K$9,$K$10)</f>
        <v>#VALUE!</v>
      </c>
      <c r="L71" s="46" t="e" vm="1">
        <f t="shared" si="0"/>
        <v>#VALUE!</v>
      </c>
      <c r="M71" s="46" t="e" vm="1">
        <f t="shared" si="1"/>
        <v>#VALUE!</v>
      </c>
      <c r="N71" s="46" t="e" vm="2">
        <f>[1]!genUniform($K$9,$K$10)</f>
        <v>#VALUE!</v>
      </c>
      <c r="O71" s="46" t="e" vm="1">
        <f t="shared" si="2"/>
        <v>#VALUE!</v>
      </c>
      <c r="P71" s="46" t="e" vm="1">
        <f t="shared" si="3"/>
        <v>#VALUE!</v>
      </c>
      <c r="Q71" s="46" t="e" vm="2">
        <f>[1]!genUniform($K$9,$K$10)</f>
        <v>#VALUE!</v>
      </c>
      <c r="R71" s="46" t="e" vm="1">
        <f t="shared" si="4"/>
        <v>#VALUE!</v>
      </c>
      <c r="S71" s="46" t="e" vm="1">
        <f t="shared" si="5"/>
        <v>#VALUE!</v>
      </c>
    </row>
    <row r="72" spans="1:19">
      <c r="A72" s="46">
        <v>62</v>
      </c>
      <c r="C72" s="46" t="e" vm="2">
        <f>[1]!GenLimitNormal($C$9,$C$10,0,1000,0)</f>
        <v>#VALUE!</v>
      </c>
      <c r="D72" s="46" t="e" vm="2">
        <f>[1]!GenBetaPERT(0,$D$9,1)</f>
        <v>#VALUE!</v>
      </c>
      <c r="H72" s="46" t="e" vm="2">
        <f>[1]!GenLognormal($H$9,$H$10)</f>
        <v>#VALUE!</v>
      </c>
      <c r="I72" s="46" t="e" vm="2">
        <f>[1]!GenLognormal($I$9,$I$10)</f>
        <v>#VALUE!</v>
      </c>
      <c r="J72" s="46" t="e" vm="2">
        <f>[1]!genNormal($J$9,$J$10)</f>
        <v>#VALUE!</v>
      </c>
      <c r="K72" s="46" t="e" vm="2">
        <f>[1]!genUniform($K$9,$K$10)</f>
        <v>#VALUE!</v>
      </c>
      <c r="L72" s="46" t="e" vm="1">
        <f t="shared" si="0"/>
        <v>#VALUE!</v>
      </c>
      <c r="M72" s="46" t="e" vm="1">
        <f t="shared" si="1"/>
        <v>#VALUE!</v>
      </c>
      <c r="N72" s="46" t="e" vm="2">
        <f>[1]!genUniform($K$9,$K$10)</f>
        <v>#VALUE!</v>
      </c>
      <c r="O72" s="46" t="e" vm="1">
        <f t="shared" si="2"/>
        <v>#VALUE!</v>
      </c>
      <c r="P72" s="46" t="e" vm="1">
        <f t="shared" si="3"/>
        <v>#VALUE!</v>
      </c>
      <c r="Q72" s="46" t="e" vm="2">
        <f>[1]!genUniform($K$9,$K$10)</f>
        <v>#VALUE!</v>
      </c>
      <c r="R72" s="46" t="e" vm="1">
        <f t="shared" si="4"/>
        <v>#VALUE!</v>
      </c>
      <c r="S72" s="46" t="e" vm="1">
        <f t="shared" si="5"/>
        <v>#VALUE!</v>
      </c>
    </row>
    <row r="73" spans="1:19">
      <c r="A73" s="46">
        <v>63</v>
      </c>
      <c r="C73" s="46" t="e" vm="2">
        <f>[1]!GenLimitNormal($C$9,$C$10,0,1000,0)</f>
        <v>#VALUE!</v>
      </c>
      <c r="D73" s="46" t="e" vm="2">
        <f>[1]!GenBetaPERT(0,$D$9,1)</f>
        <v>#VALUE!</v>
      </c>
      <c r="H73" s="46" t="e" vm="2">
        <f>[1]!GenLognormal($H$9,$H$10)</f>
        <v>#VALUE!</v>
      </c>
      <c r="I73" s="46" t="e" vm="2">
        <f>[1]!GenLognormal($I$9,$I$10)</f>
        <v>#VALUE!</v>
      </c>
      <c r="J73" s="46" t="e" vm="2">
        <f>[1]!genNormal($J$9,$J$10)</f>
        <v>#VALUE!</v>
      </c>
      <c r="K73" s="46" t="e" vm="2">
        <f>[1]!genUniform($K$9,$K$10)</f>
        <v>#VALUE!</v>
      </c>
      <c r="L73" s="46" t="e" vm="1">
        <f t="shared" si="0"/>
        <v>#VALUE!</v>
      </c>
      <c r="M73" s="46" t="e" vm="1">
        <f t="shared" si="1"/>
        <v>#VALUE!</v>
      </c>
      <c r="N73" s="46" t="e" vm="2">
        <f>[1]!genUniform($K$9,$K$10)</f>
        <v>#VALUE!</v>
      </c>
      <c r="O73" s="46" t="e" vm="1">
        <f t="shared" si="2"/>
        <v>#VALUE!</v>
      </c>
      <c r="P73" s="46" t="e" vm="1">
        <f t="shared" si="3"/>
        <v>#VALUE!</v>
      </c>
      <c r="Q73" s="46" t="e" vm="2">
        <f>[1]!genUniform($K$9,$K$10)</f>
        <v>#VALUE!</v>
      </c>
      <c r="R73" s="46" t="e" vm="1">
        <f t="shared" si="4"/>
        <v>#VALUE!</v>
      </c>
      <c r="S73" s="46" t="e" vm="1">
        <f t="shared" si="5"/>
        <v>#VALUE!</v>
      </c>
    </row>
    <row r="74" spans="1:19">
      <c r="A74" s="46">
        <v>64</v>
      </c>
      <c r="C74" s="46" t="e" vm="2">
        <f>[1]!GenLimitNormal($C$9,$C$10,0,1000,0)</f>
        <v>#VALUE!</v>
      </c>
      <c r="D74" s="46" t="e" vm="2">
        <f>[1]!GenBetaPERT(0,$D$9,1)</f>
        <v>#VALUE!</v>
      </c>
      <c r="H74" s="46" t="e" vm="2">
        <f>[1]!GenLognormal($H$9,$H$10)</f>
        <v>#VALUE!</v>
      </c>
      <c r="I74" s="46" t="e" vm="2">
        <f>[1]!GenLognormal($I$9,$I$10)</f>
        <v>#VALUE!</v>
      </c>
      <c r="J74" s="46" t="e" vm="2">
        <f>[1]!genNormal($J$9,$J$10)</f>
        <v>#VALUE!</v>
      </c>
      <c r="K74" s="46" t="e" vm="2">
        <f>[1]!genUniform($K$9,$K$10)</f>
        <v>#VALUE!</v>
      </c>
      <c r="L74" s="46" t="e" vm="1">
        <f t="shared" si="0"/>
        <v>#VALUE!</v>
      </c>
      <c r="M74" s="46" t="e" vm="1">
        <f t="shared" si="1"/>
        <v>#VALUE!</v>
      </c>
      <c r="N74" s="46" t="e" vm="2">
        <f>[1]!genUniform($K$9,$K$10)</f>
        <v>#VALUE!</v>
      </c>
      <c r="O74" s="46" t="e" vm="1">
        <f t="shared" si="2"/>
        <v>#VALUE!</v>
      </c>
      <c r="P74" s="46" t="e" vm="1">
        <f t="shared" si="3"/>
        <v>#VALUE!</v>
      </c>
      <c r="Q74" s="46" t="e" vm="2">
        <f>[1]!genUniform($K$9,$K$10)</f>
        <v>#VALUE!</v>
      </c>
      <c r="R74" s="46" t="e" vm="1">
        <f t="shared" si="4"/>
        <v>#VALUE!</v>
      </c>
      <c r="S74" s="46" t="e" vm="1">
        <f t="shared" si="5"/>
        <v>#VALUE!</v>
      </c>
    </row>
    <row r="75" spans="1:19">
      <c r="A75" s="46">
        <v>65</v>
      </c>
      <c r="C75" s="46" t="e" vm="2">
        <f>[1]!GenLimitNormal($C$9,$C$10,0,1000,0)</f>
        <v>#VALUE!</v>
      </c>
      <c r="D75" s="46" t="e" vm="2">
        <f>[1]!GenBetaPERT(0,$D$9,1)</f>
        <v>#VALUE!</v>
      </c>
      <c r="H75" s="46" t="e" vm="2">
        <f>[1]!GenLognormal($H$9,$H$10)</f>
        <v>#VALUE!</v>
      </c>
      <c r="I75" s="46" t="e" vm="2">
        <f>[1]!GenLognormal($I$9,$I$10)</f>
        <v>#VALUE!</v>
      </c>
      <c r="J75" s="46" t="e" vm="2">
        <f>[1]!genNormal($J$9,$J$10)</f>
        <v>#VALUE!</v>
      </c>
      <c r="K75" s="46" t="e" vm="2">
        <f>[1]!genUniform($K$9,$K$10)</f>
        <v>#VALUE!</v>
      </c>
      <c r="L75" s="46" t="e" vm="1">
        <f t="shared" si="0"/>
        <v>#VALUE!</v>
      </c>
      <c r="M75" s="46" t="e" vm="1">
        <f t="shared" si="1"/>
        <v>#VALUE!</v>
      </c>
      <c r="N75" s="46" t="e" vm="2">
        <f>[1]!genUniform($K$9,$K$10)</f>
        <v>#VALUE!</v>
      </c>
      <c r="O75" s="46" t="e" vm="1">
        <f t="shared" si="2"/>
        <v>#VALUE!</v>
      </c>
      <c r="P75" s="46" t="e" vm="1">
        <f t="shared" si="3"/>
        <v>#VALUE!</v>
      </c>
      <c r="Q75" s="46" t="e" vm="2">
        <f>[1]!genUniform($K$9,$K$10)</f>
        <v>#VALUE!</v>
      </c>
      <c r="R75" s="46" t="e" vm="1">
        <f t="shared" si="4"/>
        <v>#VALUE!</v>
      </c>
      <c r="S75" s="46" t="e" vm="1">
        <f t="shared" si="5"/>
        <v>#VALUE!</v>
      </c>
    </row>
    <row r="76" spans="1:19">
      <c r="A76" s="46">
        <v>66</v>
      </c>
      <c r="C76" s="46" t="e" vm="2">
        <f>[1]!GenLimitNormal($C$9,$C$10,0,1000,0)</f>
        <v>#VALUE!</v>
      </c>
      <c r="D76" s="46" t="e" vm="2">
        <f>[1]!GenBetaPERT(0,$D$9,1)</f>
        <v>#VALUE!</v>
      </c>
      <c r="H76" s="46" t="e" vm="2">
        <f>[1]!GenLognormal($H$9,$H$10)</f>
        <v>#VALUE!</v>
      </c>
      <c r="I76" s="46" t="e" vm="2">
        <f>[1]!GenLognormal($I$9,$I$10)</f>
        <v>#VALUE!</v>
      </c>
      <c r="J76" s="46" t="e" vm="2">
        <f>[1]!genNormal($J$9,$J$10)</f>
        <v>#VALUE!</v>
      </c>
      <c r="K76" s="46" t="e" vm="2">
        <f>[1]!genUniform($K$9,$K$10)</f>
        <v>#VALUE!</v>
      </c>
      <c r="L76" s="46" t="e" vm="1">
        <f t="shared" ref="L76:L121" si="6">_xlfn.LOGNORM.INV($K76,$L$9,$L$10)*1000</f>
        <v>#VALUE!</v>
      </c>
      <c r="M76" s="46" t="e" vm="1">
        <f t="shared" ref="M76:M121" si="7">($C76+$D76*(($L76/($J76*365))/$I76)+(1-$D76)*($H76*$G76))</f>
        <v>#VALUE!</v>
      </c>
      <c r="N76" s="46" t="e" vm="2">
        <f>[1]!genUniform($K$9,$K$10)</f>
        <v>#VALUE!</v>
      </c>
      <c r="O76" s="46" t="e" vm="1">
        <f t="shared" ref="O76:O121" si="8">_xlfn.LOGNORM.INV($N76,$O$9,$O$10)*1000</f>
        <v>#VALUE!</v>
      </c>
      <c r="P76" s="46" t="e" vm="1">
        <f t="shared" ref="P76:P121" si="9">($C76+$D76*(($O76/($J76*365))/$I76)+(1-$D76)*($H76*$G76))</f>
        <v>#VALUE!</v>
      </c>
      <c r="Q76" s="46" t="e" vm="2">
        <f>[1]!genUniform($K$9,$K$10)</f>
        <v>#VALUE!</v>
      </c>
      <c r="R76" s="46" t="e" vm="1">
        <f t="shared" ref="R76:R121" si="10">_xlfn.LOGNORM.INV($Q76,$R$9,$R$10)*1000</f>
        <v>#VALUE!</v>
      </c>
      <c r="S76" s="46" t="e" vm="1">
        <f t="shared" ref="S76:S121" si="11">($C76+$D76*(($R76/($J76*365))/$I76)+(1-$D76)*($H76*$G76))</f>
        <v>#VALUE!</v>
      </c>
    </row>
    <row r="77" spans="1:19">
      <c r="A77" s="46">
        <v>67</v>
      </c>
      <c r="C77" s="46" t="e" vm="2">
        <f>[1]!GenLimitNormal($C$9,$C$10,0,1000,0)</f>
        <v>#VALUE!</v>
      </c>
      <c r="D77" s="46" t="e" vm="2">
        <f>[1]!GenBetaPERT(0,$D$9,1)</f>
        <v>#VALUE!</v>
      </c>
      <c r="H77" s="46" t="e" vm="2">
        <f>[1]!GenLognormal($H$9,$H$10)</f>
        <v>#VALUE!</v>
      </c>
      <c r="I77" s="46" t="e" vm="2">
        <f>[1]!GenLognormal($I$9,$I$10)</f>
        <v>#VALUE!</v>
      </c>
      <c r="J77" s="46" t="e" vm="2">
        <f>[1]!genNormal($J$9,$J$10)</f>
        <v>#VALUE!</v>
      </c>
      <c r="K77" s="46" t="e" vm="2">
        <f>[1]!genUniform($K$9,$K$10)</f>
        <v>#VALUE!</v>
      </c>
      <c r="L77" s="46" t="e" vm="1">
        <f t="shared" si="6"/>
        <v>#VALUE!</v>
      </c>
      <c r="M77" s="46" t="e" vm="1">
        <f t="shared" si="7"/>
        <v>#VALUE!</v>
      </c>
      <c r="N77" s="46" t="e" vm="2">
        <f>[1]!genUniform($K$9,$K$10)</f>
        <v>#VALUE!</v>
      </c>
      <c r="O77" s="46" t="e" vm="1">
        <f t="shared" si="8"/>
        <v>#VALUE!</v>
      </c>
      <c r="P77" s="46" t="e" vm="1">
        <f t="shared" si="9"/>
        <v>#VALUE!</v>
      </c>
      <c r="Q77" s="46" t="e" vm="2">
        <f>[1]!genUniform($K$9,$K$10)</f>
        <v>#VALUE!</v>
      </c>
      <c r="R77" s="46" t="e" vm="1">
        <f t="shared" si="10"/>
        <v>#VALUE!</v>
      </c>
      <c r="S77" s="46" t="e" vm="1">
        <f t="shared" si="11"/>
        <v>#VALUE!</v>
      </c>
    </row>
    <row r="78" spans="1:19">
      <c r="A78" s="46">
        <v>68</v>
      </c>
      <c r="C78" s="46" t="e" vm="2">
        <f>[1]!GenLimitNormal($C$9,$C$10,0,1000,0)</f>
        <v>#VALUE!</v>
      </c>
      <c r="D78" s="46" t="e" vm="2">
        <f>[1]!GenBetaPERT(0,$D$9,1)</f>
        <v>#VALUE!</v>
      </c>
      <c r="H78" s="46" t="e" vm="2">
        <f>[1]!GenLognormal($H$9,$H$10)</f>
        <v>#VALUE!</v>
      </c>
      <c r="I78" s="46" t="e" vm="2">
        <f>[1]!GenLognormal($I$9,$I$10)</f>
        <v>#VALUE!</v>
      </c>
      <c r="J78" s="46" t="e" vm="2">
        <f>[1]!genNormal($J$9,$J$10)</f>
        <v>#VALUE!</v>
      </c>
      <c r="K78" s="46" t="e" vm="2">
        <f>[1]!genUniform($K$9,$K$10)</f>
        <v>#VALUE!</v>
      </c>
      <c r="L78" s="46" t="e" vm="1">
        <f t="shared" si="6"/>
        <v>#VALUE!</v>
      </c>
      <c r="M78" s="46" t="e" vm="1">
        <f t="shared" si="7"/>
        <v>#VALUE!</v>
      </c>
      <c r="N78" s="46" t="e" vm="2">
        <f>[1]!genUniform($K$9,$K$10)</f>
        <v>#VALUE!</v>
      </c>
      <c r="O78" s="46" t="e" vm="1">
        <f t="shared" si="8"/>
        <v>#VALUE!</v>
      </c>
      <c r="P78" s="46" t="e" vm="1">
        <f t="shared" si="9"/>
        <v>#VALUE!</v>
      </c>
      <c r="Q78" s="46" t="e" vm="2">
        <f>[1]!genUniform($K$9,$K$10)</f>
        <v>#VALUE!</v>
      </c>
      <c r="R78" s="46" t="e" vm="1">
        <f t="shared" si="10"/>
        <v>#VALUE!</v>
      </c>
      <c r="S78" s="46" t="e" vm="1">
        <f t="shared" si="11"/>
        <v>#VALUE!</v>
      </c>
    </row>
    <row r="79" spans="1:19">
      <c r="A79" s="46">
        <v>69</v>
      </c>
      <c r="C79" s="46" t="e" vm="2">
        <f>[1]!GenLimitNormal($C$9,$C$10,0,1000,0)</f>
        <v>#VALUE!</v>
      </c>
      <c r="D79" s="46" t="e" vm="2">
        <f>[1]!GenBetaPERT(0,$D$9,1)</f>
        <v>#VALUE!</v>
      </c>
      <c r="H79" s="46" t="e" vm="2">
        <f>[1]!GenLognormal($H$9,$H$10)</f>
        <v>#VALUE!</v>
      </c>
      <c r="I79" s="46" t="e" vm="2">
        <f>[1]!GenLognormal($I$9,$I$10)</f>
        <v>#VALUE!</v>
      </c>
      <c r="J79" s="46" t="e" vm="2">
        <f>[1]!genNormal($J$9,$J$10)</f>
        <v>#VALUE!</v>
      </c>
      <c r="K79" s="46" t="e" vm="2">
        <f>[1]!genUniform($K$9,$K$10)</f>
        <v>#VALUE!</v>
      </c>
      <c r="L79" s="46" t="e" vm="1">
        <f t="shared" si="6"/>
        <v>#VALUE!</v>
      </c>
      <c r="M79" s="46" t="e" vm="1">
        <f t="shared" si="7"/>
        <v>#VALUE!</v>
      </c>
      <c r="N79" s="46" t="e" vm="2">
        <f>[1]!genUniform($K$9,$K$10)</f>
        <v>#VALUE!</v>
      </c>
      <c r="O79" s="46" t="e" vm="1">
        <f t="shared" si="8"/>
        <v>#VALUE!</v>
      </c>
      <c r="P79" s="46" t="e" vm="1">
        <f t="shared" si="9"/>
        <v>#VALUE!</v>
      </c>
      <c r="Q79" s="46" t="e" vm="2">
        <f>[1]!genUniform($K$9,$K$10)</f>
        <v>#VALUE!</v>
      </c>
      <c r="R79" s="46" t="e" vm="1">
        <f t="shared" si="10"/>
        <v>#VALUE!</v>
      </c>
      <c r="S79" s="46" t="e" vm="1">
        <f t="shared" si="11"/>
        <v>#VALUE!</v>
      </c>
    </row>
    <row r="80" spans="1:19">
      <c r="A80" s="46">
        <v>70</v>
      </c>
      <c r="C80" s="46" t="e" vm="2">
        <f>[1]!GenLimitNormal($C$9,$C$10,0,1000,0)</f>
        <v>#VALUE!</v>
      </c>
      <c r="D80" s="46" t="e" vm="2">
        <f>[1]!GenBetaPERT(0,$D$9,1)</f>
        <v>#VALUE!</v>
      </c>
      <c r="H80" s="46" t="e" vm="2">
        <f>[1]!GenLognormal($H$9,$H$10)</f>
        <v>#VALUE!</v>
      </c>
      <c r="I80" s="46" t="e" vm="2">
        <f>[1]!GenLognormal($I$9,$I$10)</f>
        <v>#VALUE!</v>
      </c>
      <c r="J80" s="46" t="e" vm="2">
        <f>[1]!genNormal($J$9,$J$10)</f>
        <v>#VALUE!</v>
      </c>
      <c r="K80" s="46" t="e" vm="2">
        <f>[1]!genUniform($K$9,$K$10)</f>
        <v>#VALUE!</v>
      </c>
      <c r="L80" s="46" t="e" vm="1">
        <f t="shared" si="6"/>
        <v>#VALUE!</v>
      </c>
      <c r="M80" s="46" t="e" vm="1">
        <f t="shared" si="7"/>
        <v>#VALUE!</v>
      </c>
      <c r="N80" s="46" t="e" vm="2">
        <f>[1]!genUniform($K$9,$K$10)</f>
        <v>#VALUE!</v>
      </c>
      <c r="O80" s="46" t="e" vm="1">
        <f t="shared" si="8"/>
        <v>#VALUE!</v>
      </c>
      <c r="P80" s="46" t="e" vm="1">
        <f t="shared" si="9"/>
        <v>#VALUE!</v>
      </c>
      <c r="Q80" s="46" t="e" vm="2">
        <f>[1]!genUniform($K$9,$K$10)</f>
        <v>#VALUE!</v>
      </c>
      <c r="R80" s="46" t="e" vm="1">
        <f t="shared" si="10"/>
        <v>#VALUE!</v>
      </c>
      <c r="S80" s="46" t="e" vm="1">
        <f t="shared" si="11"/>
        <v>#VALUE!</v>
      </c>
    </row>
    <row r="81" spans="1:19">
      <c r="A81" s="46">
        <v>71</v>
      </c>
      <c r="C81" s="46" t="e" vm="2">
        <f>[1]!GenLimitNormal($C$9,$C$10,0,1000,0)</f>
        <v>#VALUE!</v>
      </c>
      <c r="D81" s="46" t="e" vm="2">
        <f>[1]!GenBetaPERT(0,$D$9,1)</f>
        <v>#VALUE!</v>
      </c>
      <c r="H81" s="46" t="e" vm="2">
        <f>[1]!GenLognormal($H$9,$H$10)</f>
        <v>#VALUE!</v>
      </c>
      <c r="I81" s="46" t="e" vm="2">
        <f>[1]!GenLognormal($I$9,$I$10)</f>
        <v>#VALUE!</v>
      </c>
      <c r="J81" s="46" t="e" vm="2">
        <f>[1]!genNormal($J$9,$J$10)</f>
        <v>#VALUE!</v>
      </c>
      <c r="K81" s="46" t="e" vm="2">
        <f>[1]!genUniform($K$9,$K$10)</f>
        <v>#VALUE!</v>
      </c>
      <c r="L81" s="46" t="e" vm="1">
        <f t="shared" si="6"/>
        <v>#VALUE!</v>
      </c>
      <c r="M81" s="46" t="e" vm="1">
        <f t="shared" si="7"/>
        <v>#VALUE!</v>
      </c>
      <c r="N81" s="46" t="e" vm="2">
        <f>[1]!genUniform($K$9,$K$10)</f>
        <v>#VALUE!</v>
      </c>
      <c r="O81" s="46" t="e" vm="1">
        <f t="shared" si="8"/>
        <v>#VALUE!</v>
      </c>
      <c r="P81" s="46" t="e" vm="1">
        <f t="shared" si="9"/>
        <v>#VALUE!</v>
      </c>
      <c r="Q81" s="46" t="e" vm="2">
        <f>[1]!genUniform($K$9,$K$10)</f>
        <v>#VALUE!</v>
      </c>
      <c r="R81" s="46" t="e" vm="1">
        <f t="shared" si="10"/>
        <v>#VALUE!</v>
      </c>
      <c r="S81" s="46" t="e" vm="1">
        <f t="shared" si="11"/>
        <v>#VALUE!</v>
      </c>
    </row>
    <row r="82" spans="1:19">
      <c r="A82" s="46">
        <v>72</v>
      </c>
      <c r="C82" s="46" t="e" vm="2">
        <f>[1]!GenLimitNormal($C$9,$C$10,0,1000,0)</f>
        <v>#VALUE!</v>
      </c>
      <c r="D82" s="46" t="e" vm="2">
        <f>[1]!GenBetaPERT(0,$D$9,1)</f>
        <v>#VALUE!</v>
      </c>
      <c r="H82" s="46" t="e" vm="2">
        <f>[1]!GenLognormal($H$9,$H$10)</f>
        <v>#VALUE!</v>
      </c>
      <c r="I82" s="46" t="e" vm="2">
        <f>[1]!GenLognormal($I$9,$I$10)</f>
        <v>#VALUE!</v>
      </c>
      <c r="J82" s="46" t="e" vm="2">
        <f>[1]!genNormal($J$9,$J$10)</f>
        <v>#VALUE!</v>
      </c>
      <c r="K82" s="46" t="e" vm="2">
        <f>[1]!genUniform($K$9,$K$10)</f>
        <v>#VALUE!</v>
      </c>
      <c r="L82" s="46" t="e" vm="1">
        <f t="shared" si="6"/>
        <v>#VALUE!</v>
      </c>
      <c r="M82" s="46" t="e" vm="1">
        <f t="shared" si="7"/>
        <v>#VALUE!</v>
      </c>
      <c r="N82" s="46" t="e" vm="2">
        <f>[1]!genUniform($K$9,$K$10)</f>
        <v>#VALUE!</v>
      </c>
      <c r="O82" s="46" t="e" vm="1">
        <f t="shared" si="8"/>
        <v>#VALUE!</v>
      </c>
      <c r="P82" s="46" t="e" vm="1">
        <f t="shared" si="9"/>
        <v>#VALUE!</v>
      </c>
      <c r="Q82" s="46" t="e" vm="2">
        <f>[1]!genUniform($K$9,$K$10)</f>
        <v>#VALUE!</v>
      </c>
      <c r="R82" s="46" t="e" vm="1">
        <f t="shared" si="10"/>
        <v>#VALUE!</v>
      </c>
      <c r="S82" s="46" t="e" vm="1">
        <f t="shared" si="11"/>
        <v>#VALUE!</v>
      </c>
    </row>
    <row r="83" spans="1:19">
      <c r="A83" s="46">
        <v>73</v>
      </c>
      <c r="C83" s="46" t="e" vm="2">
        <f>[1]!GenLimitNormal($C$9,$C$10,0,1000,0)</f>
        <v>#VALUE!</v>
      </c>
      <c r="D83" s="46" t="e" vm="2">
        <f>[1]!GenBetaPERT(0,$D$9,1)</f>
        <v>#VALUE!</v>
      </c>
      <c r="H83" s="46" t="e" vm="2">
        <f>[1]!GenLognormal($H$9,$H$10)</f>
        <v>#VALUE!</v>
      </c>
      <c r="I83" s="46" t="e" vm="2">
        <f>[1]!GenLognormal($I$9,$I$10)</f>
        <v>#VALUE!</v>
      </c>
      <c r="J83" s="46" t="e" vm="2">
        <f>[1]!genNormal($J$9,$J$10)</f>
        <v>#VALUE!</v>
      </c>
      <c r="K83" s="46" t="e" vm="2">
        <f>[1]!genUniform($K$9,$K$10)</f>
        <v>#VALUE!</v>
      </c>
      <c r="L83" s="46" t="e" vm="1">
        <f t="shared" si="6"/>
        <v>#VALUE!</v>
      </c>
      <c r="M83" s="46" t="e" vm="1">
        <f t="shared" si="7"/>
        <v>#VALUE!</v>
      </c>
      <c r="N83" s="46" t="e" vm="2">
        <f>[1]!genUniform($K$9,$K$10)</f>
        <v>#VALUE!</v>
      </c>
      <c r="O83" s="46" t="e" vm="1">
        <f t="shared" si="8"/>
        <v>#VALUE!</v>
      </c>
      <c r="P83" s="46" t="e" vm="1">
        <f t="shared" si="9"/>
        <v>#VALUE!</v>
      </c>
      <c r="Q83" s="46" t="e" vm="2">
        <f>[1]!genUniform($K$9,$K$10)</f>
        <v>#VALUE!</v>
      </c>
      <c r="R83" s="46" t="e" vm="1">
        <f t="shared" si="10"/>
        <v>#VALUE!</v>
      </c>
      <c r="S83" s="46" t="e" vm="1">
        <f t="shared" si="11"/>
        <v>#VALUE!</v>
      </c>
    </row>
    <row r="84" spans="1:19">
      <c r="A84" s="46">
        <v>74</v>
      </c>
      <c r="C84" s="46" t="e" vm="2">
        <f>[1]!GenLimitNormal($C$9,$C$10,0,1000,0)</f>
        <v>#VALUE!</v>
      </c>
      <c r="D84" s="46" t="e" vm="2">
        <f>[1]!GenBetaPERT(0,$D$9,1)</f>
        <v>#VALUE!</v>
      </c>
      <c r="H84" s="46" t="e" vm="2">
        <f>[1]!GenLognormal($H$9,$H$10)</f>
        <v>#VALUE!</v>
      </c>
      <c r="I84" s="46" t="e" vm="2">
        <f>[1]!GenLognormal($I$9,$I$10)</f>
        <v>#VALUE!</v>
      </c>
      <c r="J84" s="46" t="e" vm="2">
        <f>[1]!genNormal($J$9,$J$10)</f>
        <v>#VALUE!</v>
      </c>
      <c r="K84" s="46" t="e" vm="2">
        <f>[1]!genUniform($K$9,$K$10)</f>
        <v>#VALUE!</v>
      </c>
      <c r="L84" s="46" t="e" vm="1">
        <f t="shared" si="6"/>
        <v>#VALUE!</v>
      </c>
      <c r="M84" s="46" t="e" vm="1">
        <f t="shared" si="7"/>
        <v>#VALUE!</v>
      </c>
      <c r="N84" s="46" t="e" vm="2">
        <f>[1]!genUniform($K$9,$K$10)</f>
        <v>#VALUE!</v>
      </c>
      <c r="O84" s="46" t="e" vm="1">
        <f t="shared" si="8"/>
        <v>#VALUE!</v>
      </c>
      <c r="P84" s="46" t="e" vm="1">
        <f t="shared" si="9"/>
        <v>#VALUE!</v>
      </c>
      <c r="Q84" s="46" t="e" vm="2">
        <f>[1]!genUniform($K$9,$K$10)</f>
        <v>#VALUE!</v>
      </c>
      <c r="R84" s="46" t="e" vm="1">
        <f t="shared" si="10"/>
        <v>#VALUE!</v>
      </c>
      <c r="S84" s="46" t="e" vm="1">
        <f t="shared" si="11"/>
        <v>#VALUE!</v>
      </c>
    </row>
    <row r="85" spans="1:19">
      <c r="A85" s="46">
        <v>75</v>
      </c>
      <c r="C85" s="46" t="e" vm="2">
        <f>[1]!GenLimitNormal($C$9,$C$10,0,1000,0)</f>
        <v>#VALUE!</v>
      </c>
      <c r="D85" s="46" t="e" vm="2">
        <f>[1]!GenBetaPERT(0,$D$9,1)</f>
        <v>#VALUE!</v>
      </c>
      <c r="H85" s="46" t="e" vm="2">
        <f>[1]!GenLognormal($H$9,$H$10)</f>
        <v>#VALUE!</v>
      </c>
      <c r="I85" s="46" t="e" vm="2">
        <f>[1]!GenLognormal($I$9,$I$10)</f>
        <v>#VALUE!</v>
      </c>
      <c r="J85" s="46" t="e" vm="2">
        <f>[1]!genNormal($J$9,$J$10)</f>
        <v>#VALUE!</v>
      </c>
      <c r="K85" s="46" t="e" vm="2">
        <f>[1]!genUniform($K$9,$K$10)</f>
        <v>#VALUE!</v>
      </c>
      <c r="L85" s="46" t="e" vm="1">
        <f t="shared" si="6"/>
        <v>#VALUE!</v>
      </c>
      <c r="M85" s="46" t="e" vm="1">
        <f t="shared" si="7"/>
        <v>#VALUE!</v>
      </c>
      <c r="N85" s="46" t="e" vm="2">
        <f>[1]!genUniform($K$9,$K$10)</f>
        <v>#VALUE!</v>
      </c>
      <c r="O85" s="46" t="e" vm="1">
        <f t="shared" si="8"/>
        <v>#VALUE!</v>
      </c>
      <c r="P85" s="46" t="e" vm="1">
        <f t="shared" si="9"/>
        <v>#VALUE!</v>
      </c>
      <c r="Q85" s="46" t="e" vm="2">
        <f>[1]!genUniform($K$9,$K$10)</f>
        <v>#VALUE!</v>
      </c>
      <c r="R85" s="46" t="e" vm="1">
        <f t="shared" si="10"/>
        <v>#VALUE!</v>
      </c>
      <c r="S85" s="46" t="e" vm="1">
        <f t="shared" si="11"/>
        <v>#VALUE!</v>
      </c>
    </row>
    <row r="86" spans="1:19">
      <c r="A86" s="46">
        <v>76</v>
      </c>
      <c r="C86" s="46" t="e" vm="2">
        <f>[1]!GenLimitNormal($C$9,$C$10,0,1000,0)</f>
        <v>#VALUE!</v>
      </c>
      <c r="D86" s="46" t="e" vm="2">
        <f>[1]!GenBetaPERT(0,$D$9,1)</f>
        <v>#VALUE!</v>
      </c>
      <c r="H86" s="46" t="e" vm="2">
        <f>[1]!GenLognormal($H$9,$H$10)</f>
        <v>#VALUE!</v>
      </c>
      <c r="I86" s="46" t="e" vm="2">
        <f>[1]!GenLognormal($I$9,$I$10)</f>
        <v>#VALUE!</v>
      </c>
      <c r="J86" s="46" t="e" vm="2">
        <f>[1]!genNormal($J$9,$J$10)</f>
        <v>#VALUE!</v>
      </c>
      <c r="K86" s="46" t="e" vm="2">
        <f>[1]!genUniform($K$9,$K$10)</f>
        <v>#VALUE!</v>
      </c>
      <c r="L86" s="46" t="e" vm="1">
        <f t="shared" si="6"/>
        <v>#VALUE!</v>
      </c>
      <c r="M86" s="46" t="e" vm="1">
        <f t="shared" si="7"/>
        <v>#VALUE!</v>
      </c>
      <c r="N86" s="46" t="e" vm="2">
        <f>[1]!genUniform($K$9,$K$10)</f>
        <v>#VALUE!</v>
      </c>
      <c r="O86" s="46" t="e" vm="1">
        <f t="shared" si="8"/>
        <v>#VALUE!</v>
      </c>
      <c r="P86" s="46" t="e" vm="1">
        <f t="shared" si="9"/>
        <v>#VALUE!</v>
      </c>
      <c r="Q86" s="46" t="e" vm="2">
        <f>[1]!genUniform($K$9,$K$10)</f>
        <v>#VALUE!</v>
      </c>
      <c r="R86" s="46" t="e" vm="1">
        <f t="shared" si="10"/>
        <v>#VALUE!</v>
      </c>
      <c r="S86" s="46" t="e" vm="1">
        <f t="shared" si="11"/>
        <v>#VALUE!</v>
      </c>
    </row>
    <row r="87" spans="1:19">
      <c r="A87" s="46">
        <v>77</v>
      </c>
      <c r="C87" s="46" t="e" vm="2">
        <f>[1]!GenLimitNormal($C$9,$C$10,0,1000,0)</f>
        <v>#VALUE!</v>
      </c>
      <c r="D87" s="46" t="e" vm="2">
        <f>[1]!GenBetaPERT(0,$D$9,1)</f>
        <v>#VALUE!</v>
      </c>
      <c r="H87" s="46" t="e" vm="2">
        <f>[1]!GenLognormal($H$9,$H$10)</f>
        <v>#VALUE!</v>
      </c>
      <c r="I87" s="46" t="e" vm="2">
        <f>[1]!GenLognormal($I$9,$I$10)</f>
        <v>#VALUE!</v>
      </c>
      <c r="J87" s="46" t="e" vm="2">
        <f>[1]!genNormal($J$9,$J$10)</f>
        <v>#VALUE!</v>
      </c>
      <c r="K87" s="46" t="e" vm="2">
        <f>[1]!genUniform($K$9,$K$10)</f>
        <v>#VALUE!</v>
      </c>
      <c r="L87" s="46" t="e" vm="1">
        <f t="shared" si="6"/>
        <v>#VALUE!</v>
      </c>
      <c r="M87" s="46" t="e" vm="1">
        <f t="shared" si="7"/>
        <v>#VALUE!</v>
      </c>
      <c r="N87" s="46" t="e" vm="2">
        <f>[1]!genUniform($K$9,$K$10)</f>
        <v>#VALUE!</v>
      </c>
      <c r="O87" s="46" t="e" vm="1">
        <f t="shared" si="8"/>
        <v>#VALUE!</v>
      </c>
      <c r="P87" s="46" t="e" vm="1">
        <f t="shared" si="9"/>
        <v>#VALUE!</v>
      </c>
      <c r="Q87" s="46" t="e" vm="2">
        <f>[1]!genUniform($K$9,$K$10)</f>
        <v>#VALUE!</v>
      </c>
      <c r="R87" s="46" t="e" vm="1">
        <f t="shared" si="10"/>
        <v>#VALUE!</v>
      </c>
      <c r="S87" s="46" t="e" vm="1">
        <f t="shared" si="11"/>
        <v>#VALUE!</v>
      </c>
    </row>
    <row r="88" spans="1:19">
      <c r="A88" s="46">
        <v>78</v>
      </c>
      <c r="C88" s="46" t="e" vm="2">
        <f>[1]!GenLimitNormal($C$9,$C$10,0,1000,0)</f>
        <v>#VALUE!</v>
      </c>
      <c r="D88" s="46" t="e" vm="2">
        <f>[1]!GenBetaPERT(0,$D$9,1)</f>
        <v>#VALUE!</v>
      </c>
      <c r="H88" s="46" t="e" vm="2">
        <f>[1]!GenLognormal($H$9,$H$10)</f>
        <v>#VALUE!</v>
      </c>
      <c r="I88" s="46" t="e" vm="2">
        <f>[1]!GenLognormal($I$9,$I$10)</f>
        <v>#VALUE!</v>
      </c>
      <c r="J88" s="46" t="e" vm="2">
        <f>[1]!genNormal($J$9,$J$10)</f>
        <v>#VALUE!</v>
      </c>
      <c r="K88" s="46" t="e" vm="2">
        <f>[1]!genUniform($K$9,$K$10)</f>
        <v>#VALUE!</v>
      </c>
      <c r="L88" s="46" t="e" vm="1">
        <f t="shared" si="6"/>
        <v>#VALUE!</v>
      </c>
      <c r="M88" s="46" t="e" vm="1">
        <f t="shared" si="7"/>
        <v>#VALUE!</v>
      </c>
      <c r="N88" s="46" t="e" vm="2">
        <f>[1]!genUniform($K$9,$K$10)</f>
        <v>#VALUE!</v>
      </c>
      <c r="O88" s="46" t="e" vm="1">
        <f t="shared" si="8"/>
        <v>#VALUE!</v>
      </c>
      <c r="P88" s="46" t="e" vm="1">
        <f t="shared" si="9"/>
        <v>#VALUE!</v>
      </c>
      <c r="Q88" s="46" t="e" vm="2">
        <f>[1]!genUniform($K$9,$K$10)</f>
        <v>#VALUE!</v>
      </c>
      <c r="R88" s="46" t="e" vm="1">
        <f t="shared" si="10"/>
        <v>#VALUE!</v>
      </c>
      <c r="S88" s="46" t="e" vm="1">
        <f t="shared" si="11"/>
        <v>#VALUE!</v>
      </c>
    </row>
    <row r="89" spans="1:19">
      <c r="A89" s="46">
        <v>79</v>
      </c>
      <c r="C89" s="46" t="e" vm="2">
        <f>[1]!GenLimitNormal($C$9,$C$10,0,1000,0)</f>
        <v>#VALUE!</v>
      </c>
      <c r="D89" s="46" t="e" vm="2">
        <f>[1]!GenBetaPERT(0,$D$9,1)</f>
        <v>#VALUE!</v>
      </c>
      <c r="H89" s="46" t="e" vm="2">
        <f>[1]!GenLognormal($H$9,$H$10)</f>
        <v>#VALUE!</v>
      </c>
      <c r="I89" s="46" t="e" vm="2">
        <f>[1]!GenLognormal($I$9,$I$10)</f>
        <v>#VALUE!</v>
      </c>
      <c r="J89" s="46" t="e" vm="2">
        <f>[1]!genNormal($J$9,$J$10)</f>
        <v>#VALUE!</v>
      </c>
      <c r="K89" s="46" t="e" vm="2">
        <f>[1]!genUniform($K$9,$K$10)</f>
        <v>#VALUE!</v>
      </c>
      <c r="L89" s="46" t="e" vm="1">
        <f t="shared" si="6"/>
        <v>#VALUE!</v>
      </c>
      <c r="M89" s="46" t="e" vm="1">
        <f t="shared" si="7"/>
        <v>#VALUE!</v>
      </c>
      <c r="N89" s="46" t="e" vm="2">
        <f>[1]!genUniform($K$9,$K$10)</f>
        <v>#VALUE!</v>
      </c>
      <c r="O89" s="46" t="e" vm="1">
        <f t="shared" si="8"/>
        <v>#VALUE!</v>
      </c>
      <c r="P89" s="46" t="e" vm="1">
        <f t="shared" si="9"/>
        <v>#VALUE!</v>
      </c>
      <c r="Q89" s="46" t="e" vm="2">
        <f>[1]!genUniform($K$9,$K$10)</f>
        <v>#VALUE!</v>
      </c>
      <c r="R89" s="46" t="e" vm="1">
        <f t="shared" si="10"/>
        <v>#VALUE!</v>
      </c>
      <c r="S89" s="46" t="e" vm="1">
        <f t="shared" si="11"/>
        <v>#VALUE!</v>
      </c>
    </row>
    <row r="90" spans="1:19">
      <c r="A90" s="46">
        <v>80</v>
      </c>
      <c r="C90" s="46" t="e" vm="2">
        <f>[1]!GenLimitNormal($C$9,$C$10,0,1000,0)</f>
        <v>#VALUE!</v>
      </c>
      <c r="D90" s="46" t="e" vm="2">
        <f>[1]!GenBetaPERT(0,$D$9,1)</f>
        <v>#VALUE!</v>
      </c>
      <c r="H90" s="46" t="e" vm="2">
        <f>[1]!GenLognormal($H$9,$H$10)</f>
        <v>#VALUE!</v>
      </c>
      <c r="I90" s="46" t="e" vm="2">
        <f>[1]!GenLognormal($I$9,$I$10)</f>
        <v>#VALUE!</v>
      </c>
      <c r="J90" s="46" t="e" vm="2">
        <f>[1]!genNormal($J$9,$J$10)</f>
        <v>#VALUE!</v>
      </c>
      <c r="K90" s="46" t="e" vm="2">
        <f>[1]!genUniform($K$9,$K$10)</f>
        <v>#VALUE!</v>
      </c>
      <c r="L90" s="46" t="e" vm="1">
        <f t="shared" si="6"/>
        <v>#VALUE!</v>
      </c>
      <c r="M90" s="46" t="e" vm="1">
        <f t="shared" si="7"/>
        <v>#VALUE!</v>
      </c>
      <c r="N90" s="46" t="e" vm="2">
        <f>[1]!genUniform($K$9,$K$10)</f>
        <v>#VALUE!</v>
      </c>
      <c r="O90" s="46" t="e" vm="1">
        <f t="shared" si="8"/>
        <v>#VALUE!</v>
      </c>
      <c r="P90" s="46" t="e" vm="1">
        <f t="shared" si="9"/>
        <v>#VALUE!</v>
      </c>
      <c r="Q90" s="46" t="e" vm="2">
        <f>[1]!genUniform($K$9,$K$10)</f>
        <v>#VALUE!</v>
      </c>
      <c r="R90" s="46" t="e" vm="1">
        <f t="shared" si="10"/>
        <v>#VALUE!</v>
      </c>
      <c r="S90" s="46" t="e" vm="1">
        <f t="shared" si="11"/>
        <v>#VALUE!</v>
      </c>
    </row>
    <row r="91" spans="1:19">
      <c r="A91" s="46">
        <v>81</v>
      </c>
      <c r="C91" s="46" t="e" vm="2">
        <f>[1]!GenLimitNormal($C$9,$C$10,0,1000,0)</f>
        <v>#VALUE!</v>
      </c>
      <c r="D91" s="46" t="e" vm="2">
        <f>[1]!GenBetaPERT(0,$D$9,1)</f>
        <v>#VALUE!</v>
      </c>
      <c r="H91" s="46" t="e" vm="2">
        <f>[1]!GenLognormal($H$9,$H$10)</f>
        <v>#VALUE!</v>
      </c>
      <c r="I91" s="46" t="e" vm="2">
        <f>[1]!GenLognormal($I$9,$I$10)</f>
        <v>#VALUE!</v>
      </c>
      <c r="J91" s="46" t="e" vm="2">
        <f>[1]!genNormal($J$9,$J$10)</f>
        <v>#VALUE!</v>
      </c>
      <c r="K91" s="46" t="e" vm="2">
        <f>[1]!genUniform($K$9,$K$10)</f>
        <v>#VALUE!</v>
      </c>
      <c r="L91" s="46" t="e" vm="1">
        <f t="shared" si="6"/>
        <v>#VALUE!</v>
      </c>
      <c r="M91" s="46" t="e" vm="1">
        <f t="shared" si="7"/>
        <v>#VALUE!</v>
      </c>
      <c r="N91" s="46" t="e" vm="2">
        <f>[1]!genUniform($K$9,$K$10)</f>
        <v>#VALUE!</v>
      </c>
      <c r="O91" s="46" t="e" vm="1">
        <f t="shared" si="8"/>
        <v>#VALUE!</v>
      </c>
      <c r="P91" s="46" t="e" vm="1">
        <f t="shared" si="9"/>
        <v>#VALUE!</v>
      </c>
      <c r="Q91" s="46" t="e" vm="2">
        <f>[1]!genUniform($K$9,$K$10)</f>
        <v>#VALUE!</v>
      </c>
      <c r="R91" s="46" t="e" vm="1">
        <f t="shared" si="10"/>
        <v>#VALUE!</v>
      </c>
      <c r="S91" s="46" t="e" vm="1">
        <f t="shared" si="11"/>
        <v>#VALUE!</v>
      </c>
    </row>
    <row r="92" spans="1:19">
      <c r="A92" s="46">
        <v>82</v>
      </c>
      <c r="C92" s="46" t="e" vm="2">
        <f>[1]!GenLimitNormal($C$9,$C$10,0,1000,0)</f>
        <v>#VALUE!</v>
      </c>
      <c r="D92" s="46" t="e" vm="2">
        <f>[1]!GenBetaPERT(0,$D$9,1)</f>
        <v>#VALUE!</v>
      </c>
      <c r="H92" s="46" t="e" vm="2">
        <f>[1]!GenLognormal($H$9,$H$10)</f>
        <v>#VALUE!</v>
      </c>
      <c r="I92" s="46" t="e" vm="2">
        <f>[1]!GenLognormal($I$9,$I$10)</f>
        <v>#VALUE!</v>
      </c>
      <c r="J92" s="46" t="e" vm="2">
        <f>[1]!genNormal($J$9,$J$10)</f>
        <v>#VALUE!</v>
      </c>
      <c r="K92" s="46" t="e" vm="2">
        <f>[1]!genUniform($K$9,$K$10)</f>
        <v>#VALUE!</v>
      </c>
      <c r="L92" s="46" t="e" vm="1">
        <f t="shared" si="6"/>
        <v>#VALUE!</v>
      </c>
      <c r="M92" s="46" t="e" vm="1">
        <f t="shared" si="7"/>
        <v>#VALUE!</v>
      </c>
      <c r="N92" s="46" t="e" vm="2">
        <f>[1]!genUniform($K$9,$K$10)</f>
        <v>#VALUE!</v>
      </c>
      <c r="O92" s="46" t="e" vm="1">
        <f t="shared" si="8"/>
        <v>#VALUE!</v>
      </c>
      <c r="P92" s="46" t="e" vm="1">
        <f t="shared" si="9"/>
        <v>#VALUE!</v>
      </c>
      <c r="Q92" s="46" t="e" vm="2">
        <f>[1]!genUniform($K$9,$K$10)</f>
        <v>#VALUE!</v>
      </c>
      <c r="R92" s="46" t="e" vm="1">
        <f t="shared" si="10"/>
        <v>#VALUE!</v>
      </c>
      <c r="S92" s="46" t="e" vm="1">
        <f t="shared" si="11"/>
        <v>#VALUE!</v>
      </c>
    </row>
    <row r="93" spans="1:19">
      <c r="A93" s="46">
        <v>83</v>
      </c>
      <c r="C93" s="46" t="e" vm="2">
        <f>[1]!GenLimitNormal($C$9,$C$10,0,1000,0)</f>
        <v>#VALUE!</v>
      </c>
      <c r="D93" s="46" t="e" vm="2">
        <f>[1]!GenBetaPERT(0,$D$9,1)</f>
        <v>#VALUE!</v>
      </c>
      <c r="H93" s="46" t="e" vm="2">
        <f>[1]!GenLognormal($H$9,$H$10)</f>
        <v>#VALUE!</v>
      </c>
      <c r="I93" s="46" t="e" vm="2">
        <f>[1]!GenLognormal($I$9,$I$10)</f>
        <v>#VALUE!</v>
      </c>
      <c r="J93" s="46" t="e" vm="2">
        <f>[1]!genNormal($J$9,$J$10)</f>
        <v>#VALUE!</v>
      </c>
      <c r="K93" s="46" t="e" vm="2">
        <f>[1]!genUniform($K$9,$K$10)</f>
        <v>#VALUE!</v>
      </c>
      <c r="L93" s="46" t="e" vm="1">
        <f t="shared" si="6"/>
        <v>#VALUE!</v>
      </c>
      <c r="M93" s="46" t="e" vm="1">
        <f t="shared" si="7"/>
        <v>#VALUE!</v>
      </c>
      <c r="N93" s="46" t="e" vm="2">
        <f>[1]!genUniform($K$9,$K$10)</f>
        <v>#VALUE!</v>
      </c>
      <c r="O93" s="46" t="e" vm="1">
        <f t="shared" si="8"/>
        <v>#VALUE!</v>
      </c>
      <c r="P93" s="46" t="e" vm="1">
        <f t="shared" si="9"/>
        <v>#VALUE!</v>
      </c>
      <c r="Q93" s="46" t="e" vm="2">
        <f>[1]!genUniform($K$9,$K$10)</f>
        <v>#VALUE!</v>
      </c>
      <c r="R93" s="46" t="e" vm="1">
        <f t="shared" si="10"/>
        <v>#VALUE!</v>
      </c>
      <c r="S93" s="46" t="e" vm="1">
        <f t="shared" si="11"/>
        <v>#VALUE!</v>
      </c>
    </row>
    <row r="94" spans="1:19">
      <c r="A94" s="46">
        <v>84</v>
      </c>
      <c r="C94" s="46" t="e" vm="2">
        <f>[1]!GenLimitNormal($C$9,$C$10,0,1000,0)</f>
        <v>#VALUE!</v>
      </c>
      <c r="D94" s="46" t="e" vm="2">
        <f>[1]!GenBetaPERT(0,$D$9,1)</f>
        <v>#VALUE!</v>
      </c>
      <c r="H94" s="46" t="e" vm="2">
        <f>[1]!GenLognormal($H$9,$H$10)</f>
        <v>#VALUE!</v>
      </c>
      <c r="I94" s="46" t="e" vm="2">
        <f>[1]!GenLognormal($I$9,$I$10)</f>
        <v>#VALUE!</v>
      </c>
      <c r="J94" s="46" t="e" vm="2">
        <f>[1]!genNormal($J$9,$J$10)</f>
        <v>#VALUE!</v>
      </c>
      <c r="K94" s="46" t="e" vm="2">
        <f>[1]!genUniform($K$9,$K$10)</f>
        <v>#VALUE!</v>
      </c>
      <c r="L94" s="46" t="e" vm="1">
        <f t="shared" si="6"/>
        <v>#VALUE!</v>
      </c>
      <c r="M94" s="46" t="e" vm="1">
        <f t="shared" si="7"/>
        <v>#VALUE!</v>
      </c>
      <c r="N94" s="46" t="e" vm="2">
        <f>[1]!genUniform($K$9,$K$10)</f>
        <v>#VALUE!</v>
      </c>
      <c r="O94" s="46" t="e" vm="1">
        <f t="shared" si="8"/>
        <v>#VALUE!</v>
      </c>
      <c r="P94" s="46" t="e" vm="1">
        <f t="shared" si="9"/>
        <v>#VALUE!</v>
      </c>
      <c r="Q94" s="46" t="e" vm="2">
        <f>[1]!genUniform($K$9,$K$10)</f>
        <v>#VALUE!</v>
      </c>
      <c r="R94" s="46" t="e" vm="1">
        <f t="shared" si="10"/>
        <v>#VALUE!</v>
      </c>
      <c r="S94" s="46" t="e" vm="1">
        <f t="shared" si="11"/>
        <v>#VALUE!</v>
      </c>
    </row>
    <row r="95" spans="1:19">
      <c r="A95" s="46">
        <v>85</v>
      </c>
      <c r="C95" s="46" t="e" vm="2">
        <f>[1]!GenLimitNormal($C$9,$C$10,0,1000,0)</f>
        <v>#VALUE!</v>
      </c>
      <c r="D95" s="46" t="e" vm="2">
        <f>[1]!GenBetaPERT(0,$D$9,1)</f>
        <v>#VALUE!</v>
      </c>
      <c r="H95" s="46" t="e" vm="2">
        <f>[1]!GenLognormal($H$9,$H$10)</f>
        <v>#VALUE!</v>
      </c>
      <c r="I95" s="46" t="e" vm="2">
        <f>[1]!GenLognormal($I$9,$I$10)</f>
        <v>#VALUE!</v>
      </c>
      <c r="J95" s="46" t="e" vm="2">
        <f>[1]!genNormal($J$9,$J$10)</f>
        <v>#VALUE!</v>
      </c>
      <c r="K95" s="46" t="e" vm="2">
        <f>[1]!genUniform($K$9,$K$10)</f>
        <v>#VALUE!</v>
      </c>
      <c r="L95" s="46" t="e" vm="1">
        <f t="shared" si="6"/>
        <v>#VALUE!</v>
      </c>
      <c r="M95" s="46" t="e" vm="1">
        <f t="shared" si="7"/>
        <v>#VALUE!</v>
      </c>
      <c r="N95" s="46" t="e" vm="2">
        <f>[1]!genUniform($K$9,$K$10)</f>
        <v>#VALUE!</v>
      </c>
      <c r="O95" s="46" t="e" vm="1">
        <f t="shared" si="8"/>
        <v>#VALUE!</v>
      </c>
      <c r="P95" s="46" t="e" vm="1">
        <f t="shared" si="9"/>
        <v>#VALUE!</v>
      </c>
      <c r="Q95" s="46" t="e" vm="2">
        <f>[1]!genUniform($K$9,$K$10)</f>
        <v>#VALUE!</v>
      </c>
      <c r="R95" s="46" t="e" vm="1">
        <f t="shared" si="10"/>
        <v>#VALUE!</v>
      </c>
      <c r="S95" s="46" t="e" vm="1">
        <f t="shared" si="11"/>
        <v>#VALUE!</v>
      </c>
    </row>
    <row r="96" spans="1:19">
      <c r="A96" s="46">
        <v>86</v>
      </c>
      <c r="C96" s="46" t="e" vm="2">
        <f>[1]!GenLimitNormal($C$9,$C$10,0,1000,0)</f>
        <v>#VALUE!</v>
      </c>
      <c r="D96" s="46" t="e" vm="2">
        <f>[1]!GenBetaPERT(0,$D$9,1)</f>
        <v>#VALUE!</v>
      </c>
      <c r="H96" s="46" t="e" vm="2">
        <f>[1]!GenLognormal($H$9,$H$10)</f>
        <v>#VALUE!</v>
      </c>
      <c r="I96" s="46" t="e" vm="2">
        <f>[1]!GenLognormal($I$9,$I$10)</f>
        <v>#VALUE!</v>
      </c>
      <c r="J96" s="46" t="e" vm="2">
        <f>[1]!genNormal($J$9,$J$10)</f>
        <v>#VALUE!</v>
      </c>
      <c r="K96" s="46" t="e" vm="2">
        <f>[1]!genUniform($K$9,$K$10)</f>
        <v>#VALUE!</v>
      </c>
      <c r="L96" s="46" t="e" vm="1">
        <f t="shared" si="6"/>
        <v>#VALUE!</v>
      </c>
      <c r="M96" s="46" t="e" vm="1">
        <f t="shared" si="7"/>
        <v>#VALUE!</v>
      </c>
      <c r="N96" s="46" t="e" vm="2">
        <f>[1]!genUniform($K$9,$K$10)</f>
        <v>#VALUE!</v>
      </c>
      <c r="O96" s="46" t="e" vm="1">
        <f t="shared" si="8"/>
        <v>#VALUE!</v>
      </c>
      <c r="P96" s="46" t="e" vm="1">
        <f t="shared" si="9"/>
        <v>#VALUE!</v>
      </c>
      <c r="Q96" s="46" t="e" vm="2">
        <f>[1]!genUniform($K$9,$K$10)</f>
        <v>#VALUE!</v>
      </c>
      <c r="R96" s="46" t="e" vm="1">
        <f t="shared" si="10"/>
        <v>#VALUE!</v>
      </c>
      <c r="S96" s="46" t="e" vm="1">
        <f t="shared" si="11"/>
        <v>#VALUE!</v>
      </c>
    </row>
    <row r="97" spans="1:19">
      <c r="A97" s="46">
        <v>87</v>
      </c>
      <c r="C97" s="46" t="e" vm="2">
        <f>[1]!GenLimitNormal($C$9,$C$10,0,1000,0)</f>
        <v>#VALUE!</v>
      </c>
      <c r="D97" s="46" t="e" vm="2">
        <f>[1]!GenBetaPERT(0,$D$9,1)</f>
        <v>#VALUE!</v>
      </c>
      <c r="H97" s="46" t="e" vm="2">
        <f>[1]!GenLognormal($H$9,$H$10)</f>
        <v>#VALUE!</v>
      </c>
      <c r="I97" s="46" t="e" vm="2">
        <f>[1]!GenLognormal($I$9,$I$10)</f>
        <v>#VALUE!</v>
      </c>
      <c r="J97" s="46" t="e" vm="2">
        <f>[1]!genNormal($J$9,$J$10)</f>
        <v>#VALUE!</v>
      </c>
      <c r="K97" s="46" t="e" vm="2">
        <f>[1]!genUniform($K$9,$K$10)</f>
        <v>#VALUE!</v>
      </c>
      <c r="L97" s="46" t="e" vm="1">
        <f t="shared" si="6"/>
        <v>#VALUE!</v>
      </c>
      <c r="M97" s="46" t="e" vm="1">
        <f t="shared" si="7"/>
        <v>#VALUE!</v>
      </c>
      <c r="N97" s="46" t="e" vm="2">
        <f>[1]!genUniform($K$9,$K$10)</f>
        <v>#VALUE!</v>
      </c>
      <c r="O97" s="46" t="e" vm="1">
        <f t="shared" si="8"/>
        <v>#VALUE!</v>
      </c>
      <c r="P97" s="46" t="e" vm="1">
        <f t="shared" si="9"/>
        <v>#VALUE!</v>
      </c>
      <c r="Q97" s="46" t="e" vm="2">
        <f>[1]!genUniform($K$9,$K$10)</f>
        <v>#VALUE!</v>
      </c>
      <c r="R97" s="46" t="e" vm="1">
        <f t="shared" si="10"/>
        <v>#VALUE!</v>
      </c>
      <c r="S97" s="46" t="e" vm="1">
        <f t="shared" si="11"/>
        <v>#VALUE!</v>
      </c>
    </row>
    <row r="98" spans="1:19">
      <c r="A98" s="46">
        <v>88</v>
      </c>
      <c r="C98" s="46" t="e" vm="2">
        <f>[1]!GenLimitNormal($C$9,$C$10,0,1000,0)</f>
        <v>#VALUE!</v>
      </c>
      <c r="D98" s="46" t="e" vm="2">
        <f>[1]!GenBetaPERT(0,$D$9,1)</f>
        <v>#VALUE!</v>
      </c>
      <c r="H98" s="46" t="e" vm="2">
        <f>[1]!GenLognormal($H$9,$H$10)</f>
        <v>#VALUE!</v>
      </c>
      <c r="I98" s="46" t="e" vm="2">
        <f>[1]!GenLognormal($I$9,$I$10)</f>
        <v>#VALUE!</v>
      </c>
      <c r="J98" s="46" t="e" vm="2">
        <f>[1]!genNormal($J$9,$J$10)</f>
        <v>#VALUE!</v>
      </c>
      <c r="K98" s="46" t="e" vm="2">
        <f>[1]!genUniform($K$9,$K$10)</f>
        <v>#VALUE!</v>
      </c>
      <c r="L98" s="46" t="e" vm="1">
        <f t="shared" si="6"/>
        <v>#VALUE!</v>
      </c>
      <c r="M98" s="46" t="e" vm="1">
        <f t="shared" si="7"/>
        <v>#VALUE!</v>
      </c>
      <c r="N98" s="46" t="e" vm="2">
        <f>[1]!genUniform($K$9,$K$10)</f>
        <v>#VALUE!</v>
      </c>
      <c r="O98" s="46" t="e" vm="1">
        <f t="shared" si="8"/>
        <v>#VALUE!</v>
      </c>
      <c r="P98" s="46" t="e" vm="1">
        <f t="shared" si="9"/>
        <v>#VALUE!</v>
      </c>
      <c r="Q98" s="46" t="e" vm="2">
        <f>[1]!genUniform($K$9,$K$10)</f>
        <v>#VALUE!</v>
      </c>
      <c r="R98" s="46" t="e" vm="1">
        <f t="shared" si="10"/>
        <v>#VALUE!</v>
      </c>
      <c r="S98" s="46" t="e" vm="1">
        <f t="shared" si="11"/>
        <v>#VALUE!</v>
      </c>
    </row>
    <row r="99" spans="1:19">
      <c r="A99" s="46">
        <v>89</v>
      </c>
      <c r="C99" s="46" t="e" vm="2">
        <f>[1]!GenLimitNormal($C$9,$C$10,0,1000,0)</f>
        <v>#VALUE!</v>
      </c>
      <c r="D99" s="46" t="e" vm="2">
        <f>[1]!GenBetaPERT(0,$D$9,1)</f>
        <v>#VALUE!</v>
      </c>
      <c r="H99" s="46" t="e" vm="2">
        <f>[1]!GenLognormal($H$9,$H$10)</f>
        <v>#VALUE!</v>
      </c>
      <c r="I99" s="46" t="e" vm="2">
        <f>[1]!GenLognormal($I$9,$I$10)</f>
        <v>#VALUE!</v>
      </c>
      <c r="J99" s="46" t="e" vm="2">
        <f>[1]!genNormal($J$9,$J$10)</f>
        <v>#VALUE!</v>
      </c>
      <c r="K99" s="46" t="e" vm="2">
        <f>[1]!genUniform($K$9,$K$10)</f>
        <v>#VALUE!</v>
      </c>
      <c r="L99" s="46" t="e" vm="1">
        <f t="shared" si="6"/>
        <v>#VALUE!</v>
      </c>
      <c r="M99" s="46" t="e" vm="1">
        <f t="shared" si="7"/>
        <v>#VALUE!</v>
      </c>
      <c r="N99" s="46" t="e" vm="2">
        <f>[1]!genUniform($K$9,$K$10)</f>
        <v>#VALUE!</v>
      </c>
      <c r="O99" s="46" t="e" vm="1">
        <f t="shared" si="8"/>
        <v>#VALUE!</v>
      </c>
      <c r="P99" s="46" t="e" vm="1">
        <f t="shared" si="9"/>
        <v>#VALUE!</v>
      </c>
      <c r="Q99" s="46" t="e" vm="2">
        <f>[1]!genUniform($K$9,$K$10)</f>
        <v>#VALUE!</v>
      </c>
      <c r="R99" s="46" t="e" vm="1">
        <f t="shared" si="10"/>
        <v>#VALUE!</v>
      </c>
      <c r="S99" s="46" t="e" vm="1">
        <f t="shared" si="11"/>
        <v>#VALUE!</v>
      </c>
    </row>
    <row r="100" spans="1:19">
      <c r="A100" s="46">
        <v>90</v>
      </c>
      <c r="C100" s="46" t="e" vm="2">
        <f>[1]!GenLimitNormal($C$9,$C$10,0,1000,0)</f>
        <v>#VALUE!</v>
      </c>
      <c r="D100" s="46" t="e" vm="2">
        <f>[1]!GenBetaPERT(0,$D$9,1)</f>
        <v>#VALUE!</v>
      </c>
      <c r="H100" s="46" t="e" vm="2">
        <f>[1]!GenLognormal($H$9,$H$10)</f>
        <v>#VALUE!</v>
      </c>
      <c r="I100" s="46" t="e" vm="2">
        <f>[1]!GenLognormal($I$9,$I$10)</f>
        <v>#VALUE!</v>
      </c>
      <c r="J100" s="46" t="e" vm="2">
        <f>[1]!genNormal($J$9,$J$10)</f>
        <v>#VALUE!</v>
      </c>
      <c r="K100" s="46" t="e" vm="2">
        <f>[1]!genUniform($K$9,$K$10)</f>
        <v>#VALUE!</v>
      </c>
      <c r="L100" s="46" t="e" vm="1">
        <f t="shared" si="6"/>
        <v>#VALUE!</v>
      </c>
      <c r="M100" s="46" t="e" vm="1">
        <f t="shared" si="7"/>
        <v>#VALUE!</v>
      </c>
      <c r="N100" s="46" t="e" vm="2">
        <f>[1]!genUniform($K$9,$K$10)</f>
        <v>#VALUE!</v>
      </c>
      <c r="O100" s="46" t="e" vm="1">
        <f t="shared" si="8"/>
        <v>#VALUE!</v>
      </c>
      <c r="P100" s="46" t="e" vm="1">
        <f t="shared" si="9"/>
        <v>#VALUE!</v>
      </c>
      <c r="Q100" s="46" t="e" vm="2">
        <f>[1]!genUniform($K$9,$K$10)</f>
        <v>#VALUE!</v>
      </c>
      <c r="R100" s="46" t="e" vm="1">
        <f t="shared" si="10"/>
        <v>#VALUE!</v>
      </c>
      <c r="S100" s="46" t="e" vm="1">
        <f t="shared" si="11"/>
        <v>#VALUE!</v>
      </c>
    </row>
    <row r="101" spans="1:19">
      <c r="A101" s="46">
        <v>91</v>
      </c>
      <c r="C101" s="46" t="e" vm="2">
        <f>[1]!GenLimitNormal($C$9,$C$10,0,1000,0)</f>
        <v>#VALUE!</v>
      </c>
      <c r="D101" s="46" t="e" vm="2">
        <f>[1]!GenBetaPERT(0,$D$9,1)</f>
        <v>#VALUE!</v>
      </c>
      <c r="H101" s="46" t="e" vm="2">
        <f>[1]!GenLognormal($H$9,$H$10)</f>
        <v>#VALUE!</v>
      </c>
      <c r="I101" s="46" t="e" vm="2">
        <f>[1]!GenLognormal($I$9,$I$10)</f>
        <v>#VALUE!</v>
      </c>
      <c r="J101" s="46" t="e" vm="2">
        <f>[1]!genNormal($J$9,$J$10)</f>
        <v>#VALUE!</v>
      </c>
      <c r="K101" s="46" t="e" vm="2">
        <f>[1]!genUniform($K$9,$K$10)</f>
        <v>#VALUE!</v>
      </c>
      <c r="L101" s="46" t="e" vm="1">
        <f t="shared" si="6"/>
        <v>#VALUE!</v>
      </c>
      <c r="M101" s="46" t="e" vm="1">
        <f t="shared" si="7"/>
        <v>#VALUE!</v>
      </c>
      <c r="N101" s="46" t="e" vm="2">
        <f>[1]!genUniform($K$9,$K$10)</f>
        <v>#VALUE!</v>
      </c>
      <c r="O101" s="46" t="e" vm="1">
        <f t="shared" si="8"/>
        <v>#VALUE!</v>
      </c>
      <c r="P101" s="46" t="e" vm="1">
        <f t="shared" si="9"/>
        <v>#VALUE!</v>
      </c>
      <c r="Q101" s="46" t="e" vm="2">
        <f>[1]!genUniform($K$9,$K$10)</f>
        <v>#VALUE!</v>
      </c>
      <c r="R101" s="46" t="e" vm="1">
        <f t="shared" si="10"/>
        <v>#VALUE!</v>
      </c>
      <c r="S101" s="46" t="e" vm="1">
        <f t="shared" si="11"/>
        <v>#VALUE!</v>
      </c>
    </row>
    <row r="102" spans="1:19">
      <c r="A102" s="46">
        <v>92</v>
      </c>
      <c r="C102" s="46" t="e" vm="2">
        <f>[1]!GenLimitNormal($C$9,$C$10,0,1000,0)</f>
        <v>#VALUE!</v>
      </c>
      <c r="D102" s="46" t="e" vm="2">
        <f>[1]!GenBetaPERT(0,$D$9,1)</f>
        <v>#VALUE!</v>
      </c>
      <c r="H102" s="46" t="e" vm="2">
        <f>[1]!GenLognormal($H$9,$H$10)</f>
        <v>#VALUE!</v>
      </c>
      <c r="I102" s="46" t="e" vm="2">
        <f>[1]!GenLognormal($I$9,$I$10)</f>
        <v>#VALUE!</v>
      </c>
      <c r="J102" s="46" t="e" vm="2">
        <f>[1]!genNormal($J$9,$J$10)</f>
        <v>#VALUE!</v>
      </c>
      <c r="K102" s="46" t="e" vm="2">
        <f>[1]!genUniform($K$9,$K$10)</f>
        <v>#VALUE!</v>
      </c>
      <c r="L102" s="46" t="e" vm="1">
        <f t="shared" si="6"/>
        <v>#VALUE!</v>
      </c>
      <c r="M102" s="46" t="e" vm="1">
        <f t="shared" si="7"/>
        <v>#VALUE!</v>
      </c>
      <c r="N102" s="46" t="e" vm="2">
        <f>[1]!genUniform($K$9,$K$10)</f>
        <v>#VALUE!</v>
      </c>
      <c r="O102" s="46" t="e" vm="1">
        <f t="shared" si="8"/>
        <v>#VALUE!</v>
      </c>
      <c r="P102" s="46" t="e" vm="1">
        <f t="shared" si="9"/>
        <v>#VALUE!</v>
      </c>
      <c r="Q102" s="46" t="e" vm="2">
        <f>[1]!genUniform($K$9,$K$10)</f>
        <v>#VALUE!</v>
      </c>
      <c r="R102" s="46" t="e" vm="1">
        <f t="shared" si="10"/>
        <v>#VALUE!</v>
      </c>
      <c r="S102" s="46" t="e" vm="1">
        <f t="shared" si="11"/>
        <v>#VALUE!</v>
      </c>
    </row>
    <row r="103" spans="1:19">
      <c r="A103" s="46">
        <v>93</v>
      </c>
      <c r="C103" s="46" t="e" vm="2">
        <f>[1]!GenLimitNormal($C$9,$C$10,0,1000,0)</f>
        <v>#VALUE!</v>
      </c>
      <c r="D103" s="46" t="e" vm="2">
        <f>[1]!GenBetaPERT(0,$D$9,1)</f>
        <v>#VALUE!</v>
      </c>
      <c r="H103" s="46" t="e" vm="2">
        <f>[1]!GenLognormal($H$9,$H$10)</f>
        <v>#VALUE!</v>
      </c>
      <c r="I103" s="46" t="e" vm="2">
        <f>[1]!GenLognormal($I$9,$I$10)</f>
        <v>#VALUE!</v>
      </c>
      <c r="J103" s="46" t="e" vm="2">
        <f>[1]!genNormal($J$9,$J$10)</f>
        <v>#VALUE!</v>
      </c>
      <c r="K103" s="46" t="e" vm="2">
        <f>[1]!genUniform($K$9,$K$10)</f>
        <v>#VALUE!</v>
      </c>
      <c r="L103" s="46" t="e" vm="1">
        <f t="shared" si="6"/>
        <v>#VALUE!</v>
      </c>
      <c r="M103" s="46" t="e" vm="1">
        <f t="shared" si="7"/>
        <v>#VALUE!</v>
      </c>
      <c r="N103" s="46" t="e" vm="2">
        <f>[1]!genUniform($K$9,$K$10)</f>
        <v>#VALUE!</v>
      </c>
      <c r="O103" s="46" t="e" vm="1">
        <f t="shared" si="8"/>
        <v>#VALUE!</v>
      </c>
      <c r="P103" s="46" t="e" vm="1">
        <f t="shared" si="9"/>
        <v>#VALUE!</v>
      </c>
      <c r="Q103" s="46" t="e" vm="2">
        <f>[1]!genUniform($K$9,$K$10)</f>
        <v>#VALUE!</v>
      </c>
      <c r="R103" s="46" t="e" vm="1">
        <f t="shared" si="10"/>
        <v>#VALUE!</v>
      </c>
      <c r="S103" s="46" t="e" vm="1">
        <f t="shared" si="11"/>
        <v>#VALUE!</v>
      </c>
    </row>
    <row r="104" spans="1:19">
      <c r="A104" s="46">
        <v>94</v>
      </c>
      <c r="C104" s="46" t="e" vm="2">
        <f>[1]!GenLimitNormal($C$9,$C$10,0,1000,0)</f>
        <v>#VALUE!</v>
      </c>
      <c r="D104" s="46" t="e" vm="2">
        <f>[1]!GenBetaPERT(0,$D$9,1)</f>
        <v>#VALUE!</v>
      </c>
      <c r="H104" s="46" t="e" vm="2">
        <f>[1]!GenLognormal($H$9,$H$10)</f>
        <v>#VALUE!</v>
      </c>
      <c r="I104" s="46" t="e" vm="2">
        <f>[1]!GenLognormal($I$9,$I$10)</f>
        <v>#VALUE!</v>
      </c>
      <c r="J104" s="46" t="e" vm="2">
        <f>[1]!genNormal($J$9,$J$10)</f>
        <v>#VALUE!</v>
      </c>
      <c r="K104" s="46" t="e" vm="2">
        <f>[1]!genUniform($K$9,$K$10)</f>
        <v>#VALUE!</v>
      </c>
      <c r="L104" s="46" t="e" vm="1">
        <f t="shared" si="6"/>
        <v>#VALUE!</v>
      </c>
      <c r="M104" s="46" t="e" vm="1">
        <f t="shared" si="7"/>
        <v>#VALUE!</v>
      </c>
      <c r="N104" s="46" t="e" vm="2">
        <f>[1]!genUniform($K$9,$K$10)</f>
        <v>#VALUE!</v>
      </c>
      <c r="O104" s="46" t="e" vm="1">
        <f t="shared" si="8"/>
        <v>#VALUE!</v>
      </c>
      <c r="P104" s="46" t="e" vm="1">
        <f t="shared" si="9"/>
        <v>#VALUE!</v>
      </c>
      <c r="Q104" s="46" t="e" vm="2">
        <f>[1]!genUniform($K$9,$K$10)</f>
        <v>#VALUE!</v>
      </c>
      <c r="R104" s="46" t="e" vm="1">
        <f t="shared" si="10"/>
        <v>#VALUE!</v>
      </c>
      <c r="S104" s="46" t="e" vm="1">
        <f t="shared" si="11"/>
        <v>#VALUE!</v>
      </c>
    </row>
    <row r="105" spans="1:19">
      <c r="A105" s="46">
        <v>95</v>
      </c>
      <c r="C105" s="46" t="e" vm="2">
        <f>[1]!GenLimitNormal($C$9,$C$10,0,1000,0)</f>
        <v>#VALUE!</v>
      </c>
      <c r="D105" s="46" t="e" vm="2">
        <f>[1]!GenBetaPERT(0,$D$9,1)</f>
        <v>#VALUE!</v>
      </c>
      <c r="H105" s="46" t="e" vm="2">
        <f>[1]!GenLognormal($H$9,$H$10)</f>
        <v>#VALUE!</v>
      </c>
      <c r="I105" s="46" t="e" vm="2">
        <f>[1]!GenLognormal($I$9,$I$10)</f>
        <v>#VALUE!</v>
      </c>
      <c r="J105" s="46" t="e" vm="2">
        <f>[1]!genNormal($J$9,$J$10)</f>
        <v>#VALUE!</v>
      </c>
      <c r="K105" s="46" t="e" vm="2">
        <f>[1]!genUniform($K$9,$K$10)</f>
        <v>#VALUE!</v>
      </c>
      <c r="L105" s="46" t="e" vm="1">
        <f t="shared" si="6"/>
        <v>#VALUE!</v>
      </c>
      <c r="M105" s="46" t="e" vm="1">
        <f t="shared" si="7"/>
        <v>#VALUE!</v>
      </c>
      <c r="N105" s="46" t="e" vm="2">
        <f>[1]!genUniform($K$9,$K$10)</f>
        <v>#VALUE!</v>
      </c>
      <c r="O105" s="46" t="e" vm="1">
        <f t="shared" si="8"/>
        <v>#VALUE!</v>
      </c>
      <c r="P105" s="46" t="e" vm="1">
        <f t="shared" si="9"/>
        <v>#VALUE!</v>
      </c>
      <c r="Q105" s="46" t="e" vm="2">
        <f>[1]!genUniform($K$9,$K$10)</f>
        <v>#VALUE!</v>
      </c>
      <c r="R105" s="46" t="e" vm="1">
        <f t="shared" si="10"/>
        <v>#VALUE!</v>
      </c>
      <c r="S105" s="46" t="e" vm="1">
        <f t="shared" si="11"/>
        <v>#VALUE!</v>
      </c>
    </row>
    <row r="106" spans="1:19">
      <c r="A106" s="46">
        <v>96</v>
      </c>
      <c r="C106" s="46" t="e" vm="2">
        <f>[1]!GenLimitNormal($C$9,$C$10,0,1000,0)</f>
        <v>#VALUE!</v>
      </c>
      <c r="D106" s="46" t="e" vm="2">
        <f>[1]!GenBetaPERT(0,$D$9,1)</f>
        <v>#VALUE!</v>
      </c>
      <c r="H106" s="46" t="e" vm="2">
        <f>[1]!GenLognormal($H$9,$H$10)</f>
        <v>#VALUE!</v>
      </c>
      <c r="I106" s="46" t="e" vm="2">
        <f>[1]!GenLognormal($I$9,$I$10)</f>
        <v>#VALUE!</v>
      </c>
      <c r="J106" s="46" t="e" vm="2">
        <f>[1]!genNormal($J$9,$J$10)</f>
        <v>#VALUE!</v>
      </c>
      <c r="K106" s="46" t="e" vm="2">
        <f>[1]!genUniform($K$9,$K$10)</f>
        <v>#VALUE!</v>
      </c>
      <c r="L106" s="46" t="e" vm="1">
        <f t="shared" si="6"/>
        <v>#VALUE!</v>
      </c>
      <c r="M106" s="46" t="e" vm="1">
        <f t="shared" si="7"/>
        <v>#VALUE!</v>
      </c>
      <c r="N106" s="46" t="e" vm="2">
        <f>[1]!genUniform($K$9,$K$10)</f>
        <v>#VALUE!</v>
      </c>
      <c r="O106" s="46" t="e" vm="1">
        <f t="shared" si="8"/>
        <v>#VALUE!</v>
      </c>
      <c r="P106" s="46" t="e" vm="1">
        <f t="shared" si="9"/>
        <v>#VALUE!</v>
      </c>
      <c r="Q106" s="46" t="e" vm="2">
        <f>[1]!genUniform($K$9,$K$10)</f>
        <v>#VALUE!</v>
      </c>
      <c r="R106" s="46" t="e" vm="1">
        <f t="shared" si="10"/>
        <v>#VALUE!</v>
      </c>
      <c r="S106" s="46" t="e" vm="1">
        <f t="shared" si="11"/>
        <v>#VALUE!</v>
      </c>
    </row>
    <row r="107" spans="1:19">
      <c r="A107" s="46">
        <v>97</v>
      </c>
      <c r="C107" s="46" t="e" vm="2">
        <f>[1]!GenLimitNormal($C$9,$C$10,0,1000,0)</f>
        <v>#VALUE!</v>
      </c>
      <c r="D107" s="46" t="e" vm="2">
        <f>[1]!GenBetaPERT(0,$D$9,1)</f>
        <v>#VALUE!</v>
      </c>
      <c r="H107" s="46" t="e" vm="2">
        <f>[1]!GenLognormal($H$9,$H$10)</f>
        <v>#VALUE!</v>
      </c>
      <c r="I107" s="46" t="e" vm="2">
        <f>[1]!GenLognormal($I$9,$I$10)</f>
        <v>#VALUE!</v>
      </c>
      <c r="J107" s="46" t="e" vm="2">
        <f>[1]!genNormal($J$9,$J$10)</f>
        <v>#VALUE!</v>
      </c>
      <c r="K107" s="46" t="e" vm="2">
        <f>[1]!genUniform($K$9,$K$10)</f>
        <v>#VALUE!</v>
      </c>
      <c r="L107" s="46" t="e" vm="1">
        <f t="shared" si="6"/>
        <v>#VALUE!</v>
      </c>
      <c r="M107" s="46" t="e" vm="1">
        <f t="shared" si="7"/>
        <v>#VALUE!</v>
      </c>
      <c r="N107" s="46" t="e" vm="2">
        <f>[1]!genUniform($K$9,$K$10)</f>
        <v>#VALUE!</v>
      </c>
      <c r="O107" s="46" t="e" vm="1">
        <f t="shared" si="8"/>
        <v>#VALUE!</v>
      </c>
      <c r="P107" s="46" t="e" vm="1">
        <f t="shared" si="9"/>
        <v>#VALUE!</v>
      </c>
      <c r="Q107" s="46" t="e" vm="2">
        <f>[1]!genUniform($K$9,$K$10)</f>
        <v>#VALUE!</v>
      </c>
      <c r="R107" s="46" t="e" vm="1">
        <f t="shared" si="10"/>
        <v>#VALUE!</v>
      </c>
      <c r="S107" s="46" t="e" vm="1">
        <f t="shared" si="11"/>
        <v>#VALUE!</v>
      </c>
    </row>
    <row r="108" spans="1:19">
      <c r="A108" s="46">
        <v>98</v>
      </c>
      <c r="C108" s="46" t="e" vm="2">
        <f>[1]!GenLimitNormal($C$9,$C$10,0,1000,0)</f>
        <v>#VALUE!</v>
      </c>
      <c r="D108" s="46" t="e" vm="2">
        <f>[1]!GenBetaPERT(0,$D$9,1)</f>
        <v>#VALUE!</v>
      </c>
      <c r="H108" s="46" t="e" vm="2">
        <f>[1]!GenLognormal($H$9,$H$10)</f>
        <v>#VALUE!</v>
      </c>
      <c r="I108" s="46" t="e" vm="2">
        <f>[1]!GenLognormal($I$9,$I$10)</f>
        <v>#VALUE!</v>
      </c>
      <c r="J108" s="46" t="e" vm="2">
        <f>[1]!genNormal($J$9,$J$10)</f>
        <v>#VALUE!</v>
      </c>
      <c r="K108" s="46" t="e" vm="2">
        <f>[1]!genUniform($K$9,$K$10)</f>
        <v>#VALUE!</v>
      </c>
      <c r="L108" s="46" t="e" vm="1">
        <f t="shared" si="6"/>
        <v>#VALUE!</v>
      </c>
      <c r="M108" s="46" t="e" vm="1">
        <f t="shared" si="7"/>
        <v>#VALUE!</v>
      </c>
      <c r="N108" s="46" t="e" vm="2">
        <f>[1]!genUniform($K$9,$K$10)</f>
        <v>#VALUE!</v>
      </c>
      <c r="O108" s="46" t="e" vm="1">
        <f t="shared" si="8"/>
        <v>#VALUE!</v>
      </c>
      <c r="P108" s="46" t="e" vm="1">
        <f t="shared" si="9"/>
        <v>#VALUE!</v>
      </c>
      <c r="Q108" s="46" t="e" vm="2">
        <f>[1]!genUniform($K$9,$K$10)</f>
        <v>#VALUE!</v>
      </c>
      <c r="R108" s="46" t="e" vm="1">
        <f t="shared" si="10"/>
        <v>#VALUE!</v>
      </c>
      <c r="S108" s="46" t="e" vm="1">
        <f t="shared" si="11"/>
        <v>#VALUE!</v>
      </c>
    </row>
    <row r="109" spans="1:19">
      <c r="A109" s="46">
        <v>99</v>
      </c>
      <c r="C109" s="46" t="e" vm="2">
        <f>[1]!GenLimitNormal($C$9,$C$10,0,1000,0)</f>
        <v>#VALUE!</v>
      </c>
      <c r="D109" s="46" t="e" vm="2">
        <f>[1]!GenBetaPERT(0,$D$9,1)</f>
        <v>#VALUE!</v>
      </c>
      <c r="H109" s="46" t="e" vm="2">
        <f>[1]!GenLognormal($H$9,$H$10)</f>
        <v>#VALUE!</v>
      </c>
      <c r="I109" s="46" t="e" vm="2">
        <f>[1]!GenLognormal($I$9,$I$10)</f>
        <v>#VALUE!</v>
      </c>
      <c r="J109" s="46" t="e" vm="2">
        <f>[1]!genNormal($J$9,$J$10)</f>
        <v>#VALUE!</v>
      </c>
      <c r="K109" s="46" t="e" vm="2">
        <f>[1]!genUniform($K$9,$K$10)</f>
        <v>#VALUE!</v>
      </c>
      <c r="L109" s="46" t="e" vm="1">
        <f t="shared" si="6"/>
        <v>#VALUE!</v>
      </c>
      <c r="M109" s="46" t="e" vm="1">
        <f t="shared" si="7"/>
        <v>#VALUE!</v>
      </c>
      <c r="N109" s="46" t="e" vm="2">
        <f>[1]!genUniform($K$9,$K$10)</f>
        <v>#VALUE!</v>
      </c>
      <c r="O109" s="46" t="e" vm="1">
        <f t="shared" si="8"/>
        <v>#VALUE!</v>
      </c>
      <c r="P109" s="46" t="e" vm="1">
        <f t="shared" si="9"/>
        <v>#VALUE!</v>
      </c>
      <c r="Q109" s="46" t="e" vm="2">
        <f>[1]!genUniform($K$9,$K$10)</f>
        <v>#VALUE!</v>
      </c>
      <c r="R109" s="46" t="e" vm="1">
        <f t="shared" si="10"/>
        <v>#VALUE!</v>
      </c>
      <c r="S109" s="46" t="e" vm="1">
        <f t="shared" si="11"/>
        <v>#VALUE!</v>
      </c>
    </row>
    <row r="110" spans="1:19">
      <c r="A110" s="46">
        <v>100</v>
      </c>
      <c r="C110" s="46" t="e" vm="2">
        <f>[1]!GenLimitNormal($C$9,$C$10,0,1000,0)</f>
        <v>#VALUE!</v>
      </c>
      <c r="D110" s="46" t="e" vm="2">
        <f>[1]!GenBetaPERT(0,$D$9,1)</f>
        <v>#VALUE!</v>
      </c>
      <c r="H110" s="46" t="e" vm="2">
        <f>[1]!GenLognormal($H$9,$H$10)</f>
        <v>#VALUE!</v>
      </c>
      <c r="I110" s="46" t="e" vm="2">
        <f>[1]!GenLognormal($I$9,$I$10)</f>
        <v>#VALUE!</v>
      </c>
      <c r="J110" s="46" t="e" vm="2">
        <f>[1]!genNormal($J$9,$J$10)</f>
        <v>#VALUE!</v>
      </c>
      <c r="K110" s="46" t="e" vm="2">
        <f>[1]!genUniform($K$9,$K$10)</f>
        <v>#VALUE!</v>
      </c>
      <c r="L110" s="46" t="e" vm="1">
        <f t="shared" si="6"/>
        <v>#VALUE!</v>
      </c>
      <c r="M110" s="46" t="e" vm="1">
        <f t="shared" si="7"/>
        <v>#VALUE!</v>
      </c>
      <c r="N110" s="46" t="e" vm="2">
        <f>[1]!genUniform($K$9,$K$10)</f>
        <v>#VALUE!</v>
      </c>
      <c r="O110" s="46" t="e" vm="1">
        <f t="shared" si="8"/>
        <v>#VALUE!</v>
      </c>
      <c r="P110" s="46" t="e" vm="1">
        <f t="shared" si="9"/>
        <v>#VALUE!</v>
      </c>
      <c r="Q110" s="46" t="e" vm="2">
        <f>[1]!genUniform($K$9,$K$10)</f>
        <v>#VALUE!</v>
      </c>
      <c r="R110" s="46" t="e" vm="1">
        <f t="shared" si="10"/>
        <v>#VALUE!</v>
      </c>
      <c r="S110" s="46" t="e" vm="1">
        <f t="shared" si="11"/>
        <v>#VALUE!</v>
      </c>
    </row>
    <row r="111" spans="1:19">
      <c r="A111" s="46">
        <v>101</v>
      </c>
      <c r="C111" s="46" t="e" vm="2">
        <f>[1]!GenLimitNormal($C$9,$C$10,0,1000,0)</f>
        <v>#VALUE!</v>
      </c>
      <c r="D111" s="46" t="e" vm="2">
        <f>[1]!GenBetaPERT(0,$D$9,1)</f>
        <v>#VALUE!</v>
      </c>
      <c r="H111" s="46" t="e" vm="2">
        <f>[1]!GenLognormal($H$9,$H$10)</f>
        <v>#VALUE!</v>
      </c>
      <c r="I111" s="46" t="e" vm="2">
        <f>[1]!GenLognormal($I$9,$I$10)</f>
        <v>#VALUE!</v>
      </c>
      <c r="J111" s="46" t="e" vm="2">
        <f>[1]!genNormal($J$9,$J$10)</f>
        <v>#VALUE!</v>
      </c>
      <c r="K111" s="46" t="e" vm="2">
        <f>[1]!genUniform($K$9,$K$10)</f>
        <v>#VALUE!</v>
      </c>
      <c r="L111" s="46" t="e" vm="1">
        <f t="shared" si="6"/>
        <v>#VALUE!</v>
      </c>
      <c r="M111" s="46" t="e" vm="1">
        <f t="shared" si="7"/>
        <v>#VALUE!</v>
      </c>
      <c r="N111" s="46" t="e" vm="2">
        <f>[1]!genUniform($K$9,$K$10)</f>
        <v>#VALUE!</v>
      </c>
      <c r="O111" s="46" t="e" vm="1">
        <f t="shared" si="8"/>
        <v>#VALUE!</v>
      </c>
      <c r="P111" s="46" t="e" vm="1">
        <f t="shared" si="9"/>
        <v>#VALUE!</v>
      </c>
      <c r="Q111" s="46" t="e" vm="2">
        <f>[1]!genUniform($K$9,$K$10)</f>
        <v>#VALUE!</v>
      </c>
      <c r="R111" s="46" t="e" vm="1">
        <f t="shared" si="10"/>
        <v>#VALUE!</v>
      </c>
      <c r="S111" s="46" t="e" vm="1">
        <f t="shared" si="11"/>
        <v>#VALUE!</v>
      </c>
    </row>
    <row r="112" spans="1:19">
      <c r="A112" s="46">
        <v>102</v>
      </c>
      <c r="C112" s="46" t="e" vm="2">
        <f>[1]!GenLimitNormal($C$9,$C$10,0,1000,0)</f>
        <v>#VALUE!</v>
      </c>
      <c r="D112" s="46" t="e" vm="2">
        <f>[1]!GenBetaPERT(0,$D$9,1)</f>
        <v>#VALUE!</v>
      </c>
      <c r="H112" s="46" t="e" vm="2">
        <f>[1]!GenLognormal($H$9,$H$10)</f>
        <v>#VALUE!</v>
      </c>
      <c r="I112" s="46" t="e" vm="2">
        <f>[1]!GenLognormal($I$9,$I$10)</f>
        <v>#VALUE!</v>
      </c>
      <c r="J112" s="46" t="e" vm="2">
        <f>[1]!genNormal($J$9,$J$10)</f>
        <v>#VALUE!</v>
      </c>
      <c r="K112" s="46" t="e" vm="2">
        <f>[1]!genUniform($K$9,$K$10)</f>
        <v>#VALUE!</v>
      </c>
      <c r="L112" s="46" t="e" vm="1">
        <f t="shared" si="6"/>
        <v>#VALUE!</v>
      </c>
      <c r="M112" s="46" t="e" vm="1">
        <f t="shared" si="7"/>
        <v>#VALUE!</v>
      </c>
      <c r="N112" s="46" t="e" vm="2">
        <f>[1]!genUniform($K$9,$K$10)</f>
        <v>#VALUE!</v>
      </c>
      <c r="O112" s="46" t="e" vm="1">
        <f t="shared" si="8"/>
        <v>#VALUE!</v>
      </c>
      <c r="P112" s="46" t="e" vm="1">
        <f t="shared" si="9"/>
        <v>#VALUE!</v>
      </c>
      <c r="Q112" s="46" t="e" vm="2">
        <f>[1]!genUniform($K$9,$K$10)</f>
        <v>#VALUE!</v>
      </c>
      <c r="R112" s="46" t="e" vm="1">
        <f t="shared" si="10"/>
        <v>#VALUE!</v>
      </c>
      <c r="S112" s="46" t="e" vm="1">
        <f t="shared" si="11"/>
        <v>#VALUE!</v>
      </c>
    </row>
    <row r="113" spans="1:19">
      <c r="A113" s="46">
        <v>103</v>
      </c>
      <c r="C113" s="46" t="e" vm="2">
        <f>[1]!GenLimitNormal($C$9,$C$10,0,1000,0)</f>
        <v>#VALUE!</v>
      </c>
      <c r="D113" s="46" t="e" vm="2">
        <f>[1]!GenBetaPERT(0,$D$9,1)</f>
        <v>#VALUE!</v>
      </c>
      <c r="H113" s="46" t="e" vm="2">
        <f>[1]!GenLognormal($H$9,$H$10)</f>
        <v>#VALUE!</v>
      </c>
      <c r="I113" s="46" t="e" vm="2">
        <f>[1]!GenLognormal($I$9,$I$10)</f>
        <v>#VALUE!</v>
      </c>
      <c r="J113" s="46" t="e" vm="2">
        <f>[1]!genNormal($J$9,$J$10)</f>
        <v>#VALUE!</v>
      </c>
      <c r="K113" s="46" t="e" vm="2">
        <f>[1]!genUniform($K$9,$K$10)</f>
        <v>#VALUE!</v>
      </c>
      <c r="L113" s="46" t="e" vm="1">
        <f t="shared" si="6"/>
        <v>#VALUE!</v>
      </c>
      <c r="M113" s="46" t="e" vm="1">
        <f t="shared" si="7"/>
        <v>#VALUE!</v>
      </c>
      <c r="N113" s="46" t="e" vm="2">
        <f>[1]!genUniform($K$9,$K$10)</f>
        <v>#VALUE!</v>
      </c>
      <c r="O113" s="46" t="e" vm="1">
        <f t="shared" si="8"/>
        <v>#VALUE!</v>
      </c>
      <c r="P113" s="46" t="e" vm="1">
        <f t="shared" si="9"/>
        <v>#VALUE!</v>
      </c>
      <c r="Q113" s="46" t="e" vm="2">
        <f>[1]!genUniform($K$9,$K$10)</f>
        <v>#VALUE!</v>
      </c>
      <c r="R113" s="46" t="e" vm="1">
        <f t="shared" si="10"/>
        <v>#VALUE!</v>
      </c>
      <c r="S113" s="46" t="e" vm="1">
        <f t="shared" si="11"/>
        <v>#VALUE!</v>
      </c>
    </row>
    <row r="114" spans="1:19">
      <c r="A114" s="46">
        <v>104</v>
      </c>
      <c r="C114" s="46" t="e" vm="2">
        <f>[1]!GenLimitNormal($C$9,$C$10,0,1000,0)</f>
        <v>#VALUE!</v>
      </c>
      <c r="D114" s="46" t="e" vm="2">
        <f>[1]!GenBetaPERT(0,$D$9,1)</f>
        <v>#VALUE!</v>
      </c>
      <c r="H114" s="46" t="e" vm="2">
        <f>[1]!GenLognormal($H$9,$H$10)</f>
        <v>#VALUE!</v>
      </c>
      <c r="I114" s="46" t="e" vm="2">
        <f>[1]!GenLognormal($I$9,$I$10)</f>
        <v>#VALUE!</v>
      </c>
      <c r="J114" s="46" t="e" vm="2">
        <f>[1]!genNormal($J$9,$J$10)</f>
        <v>#VALUE!</v>
      </c>
      <c r="K114" s="46" t="e" vm="2">
        <f>[1]!genUniform($K$9,$K$10)</f>
        <v>#VALUE!</v>
      </c>
      <c r="L114" s="46" t="e" vm="1">
        <f t="shared" si="6"/>
        <v>#VALUE!</v>
      </c>
      <c r="M114" s="46" t="e" vm="1">
        <f t="shared" si="7"/>
        <v>#VALUE!</v>
      </c>
      <c r="N114" s="46" t="e" vm="2">
        <f>[1]!genUniform($K$9,$K$10)</f>
        <v>#VALUE!</v>
      </c>
      <c r="O114" s="46" t="e" vm="1">
        <f t="shared" si="8"/>
        <v>#VALUE!</v>
      </c>
      <c r="P114" s="46" t="e" vm="1">
        <f t="shared" si="9"/>
        <v>#VALUE!</v>
      </c>
      <c r="Q114" s="46" t="e" vm="2">
        <f>[1]!genUniform($K$9,$K$10)</f>
        <v>#VALUE!</v>
      </c>
      <c r="R114" s="46" t="e" vm="1">
        <f t="shared" si="10"/>
        <v>#VALUE!</v>
      </c>
      <c r="S114" s="46" t="e" vm="1">
        <f t="shared" si="11"/>
        <v>#VALUE!</v>
      </c>
    </row>
    <row r="115" spans="1:19">
      <c r="A115" s="46">
        <v>105</v>
      </c>
      <c r="C115" s="46" t="e" vm="2">
        <f>[1]!GenLimitNormal($C$9,$C$10,0,1000,0)</f>
        <v>#VALUE!</v>
      </c>
      <c r="D115" s="46" t="e" vm="2">
        <f>[1]!GenBetaPERT(0,$D$9,1)</f>
        <v>#VALUE!</v>
      </c>
      <c r="H115" s="46" t="e" vm="2">
        <f>[1]!GenLognormal($H$9,$H$10)</f>
        <v>#VALUE!</v>
      </c>
      <c r="I115" s="46" t="e" vm="2">
        <f>[1]!GenLognormal($I$9,$I$10)</f>
        <v>#VALUE!</v>
      </c>
      <c r="J115" s="46" t="e" vm="2">
        <f>[1]!genNormal($J$9,$J$10)</f>
        <v>#VALUE!</v>
      </c>
      <c r="K115" s="46" t="e" vm="2">
        <f>[1]!genUniform($K$9,$K$10)</f>
        <v>#VALUE!</v>
      </c>
      <c r="L115" s="46" t="e" vm="1">
        <f t="shared" si="6"/>
        <v>#VALUE!</v>
      </c>
      <c r="M115" s="46" t="e" vm="1">
        <f t="shared" si="7"/>
        <v>#VALUE!</v>
      </c>
      <c r="N115" s="46" t="e" vm="2">
        <f>[1]!genUniform($K$9,$K$10)</f>
        <v>#VALUE!</v>
      </c>
      <c r="O115" s="46" t="e" vm="1">
        <f t="shared" si="8"/>
        <v>#VALUE!</v>
      </c>
      <c r="P115" s="46" t="e" vm="1">
        <f t="shared" si="9"/>
        <v>#VALUE!</v>
      </c>
      <c r="Q115" s="46" t="e" vm="2">
        <f>[1]!genUniform($K$9,$K$10)</f>
        <v>#VALUE!</v>
      </c>
      <c r="R115" s="46" t="e" vm="1">
        <f t="shared" si="10"/>
        <v>#VALUE!</v>
      </c>
      <c r="S115" s="46" t="e" vm="1">
        <f t="shared" si="11"/>
        <v>#VALUE!</v>
      </c>
    </row>
    <row r="116" spans="1:19">
      <c r="A116" s="46">
        <v>106</v>
      </c>
      <c r="C116" s="46" t="e" vm="2">
        <f>[1]!GenLimitNormal($C$9,$C$10,0,1000,0)</f>
        <v>#VALUE!</v>
      </c>
      <c r="D116" s="46" t="e" vm="2">
        <f>[1]!GenBetaPERT(0,$D$9,1)</f>
        <v>#VALUE!</v>
      </c>
      <c r="H116" s="46" t="e" vm="2">
        <f>[1]!GenLognormal($H$9,$H$10)</f>
        <v>#VALUE!</v>
      </c>
      <c r="I116" s="46" t="e" vm="2">
        <f>[1]!GenLognormal($I$9,$I$10)</f>
        <v>#VALUE!</v>
      </c>
      <c r="J116" s="46" t="e" vm="2">
        <f>[1]!genNormal($J$9,$J$10)</f>
        <v>#VALUE!</v>
      </c>
      <c r="K116" s="46" t="e" vm="2">
        <f>[1]!genUniform($K$9,$K$10)</f>
        <v>#VALUE!</v>
      </c>
      <c r="L116" s="46" t="e" vm="1">
        <f t="shared" si="6"/>
        <v>#VALUE!</v>
      </c>
      <c r="M116" s="46" t="e" vm="1">
        <f t="shared" si="7"/>
        <v>#VALUE!</v>
      </c>
      <c r="N116" s="46" t="e" vm="2">
        <f>[1]!genUniform($K$9,$K$10)</f>
        <v>#VALUE!</v>
      </c>
      <c r="O116" s="46" t="e" vm="1">
        <f t="shared" si="8"/>
        <v>#VALUE!</v>
      </c>
      <c r="P116" s="46" t="e" vm="1">
        <f t="shared" si="9"/>
        <v>#VALUE!</v>
      </c>
      <c r="Q116" s="46" t="e" vm="2">
        <f>[1]!genUniform($K$9,$K$10)</f>
        <v>#VALUE!</v>
      </c>
      <c r="R116" s="46" t="e" vm="1">
        <f t="shared" si="10"/>
        <v>#VALUE!</v>
      </c>
      <c r="S116" s="46" t="e" vm="1">
        <f t="shared" si="11"/>
        <v>#VALUE!</v>
      </c>
    </row>
    <row r="117" spans="1:19">
      <c r="A117" s="46">
        <v>107</v>
      </c>
      <c r="C117" s="46" t="e" vm="2">
        <f>[1]!GenLimitNormal($C$9,$C$10,0,1000,0)</f>
        <v>#VALUE!</v>
      </c>
      <c r="D117" s="46" t="e" vm="2">
        <f>[1]!GenBetaPERT(0,$D$9,1)</f>
        <v>#VALUE!</v>
      </c>
      <c r="H117" s="46" t="e" vm="2">
        <f>[1]!GenLognormal($H$9,$H$10)</f>
        <v>#VALUE!</v>
      </c>
      <c r="I117" s="46" t="e" vm="2">
        <f>[1]!GenLognormal($I$9,$I$10)</f>
        <v>#VALUE!</v>
      </c>
      <c r="J117" s="46" t="e" vm="2">
        <f>[1]!genNormal($J$9,$J$10)</f>
        <v>#VALUE!</v>
      </c>
      <c r="K117" s="46" t="e" vm="2">
        <f>[1]!genUniform($K$9,$K$10)</f>
        <v>#VALUE!</v>
      </c>
      <c r="L117" s="46" t="e" vm="1">
        <f t="shared" si="6"/>
        <v>#VALUE!</v>
      </c>
      <c r="M117" s="46" t="e" vm="1">
        <f t="shared" si="7"/>
        <v>#VALUE!</v>
      </c>
      <c r="N117" s="46" t="e" vm="2">
        <f>[1]!genUniform($K$9,$K$10)</f>
        <v>#VALUE!</v>
      </c>
      <c r="O117" s="46" t="e" vm="1">
        <f t="shared" si="8"/>
        <v>#VALUE!</v>
      </c>
      <c r="P117" s="46" t="e" vm="1">
        <f t="shared" si="9"/>
        <v>#VALUE!</v>
      </c>
      <c r="Q117" s="46" t="e" vm="2">
        <f>[1]!genUniform($K$9,$K$10)</f>
        <v>#VALUE!</v>
      </c>
      <c r="R117" s="46" t="e" vm="1">
        <f t="shared" si="10"/>
        <v>#VALUE!</v>
      </c>
      <c r="S117" s="46" t="e" vm="1">
        <f t="shared" si="11"/>
        <v>#VALUE!</v>
      </c>
    </row>
    <row r="118" spans="1:19">
      <c r="A118" s="46">
        <v>108</v>
      </c>
      <c r="C118" s="46" t="e" vm="2">
        <f>[1]!GenLimitNormal($C$9,$C$10,0,1000,0)</f>
        <v>#VALUE!</v>
      </c>
      <c r="D118" s="46" t="e" vm="2">
        <f>[1]!GenBetaPERT(0,$D$9,1)</f>
        <v>#VALUE!</v>
      </c>
      <c r="H118" s="46" t="e" vm="2">
        <f>[1]!GenLognormal($H$9,$H$10)</f>
        <v>#VALUE!</v>
      </c>
      <c r="I118" s="46" t="e" vm="2">
        <f>[1]!GenLognormal($I$9,$I$10)</f>
        <v>#VALUE!</v>
      </c>
      <c r="J118" s="46" t="e" vm="2">
        <f>[1]!genNormal($J$9,$J$10)</f>
        <v>#VALUE!</v>
      </c>
      <c r="K118" s="46" t="e" vm="2">
        <f>[1]!genUniform($K$9,$K$10)</f>
        <v>#VALUE!</v>
      </c>
      <c r="L118" s="46" t="e" vm="1">
        <f t="shared" si="6"/>
        <v>#VALUE!</v>
      </c>
      <c r="M118" s="46" t="e" vm="1">
        <f t="shared" si="7"/>
        <v>#VALUE!</v>
      </c>
      <c r="N118" s="46" t="e" vm="2">
        <f>[1]!genUniform($K$9,$K$10)</f>
        <v>#VALUE!</v>
      </c>
      <c r="O118" s="46" t="e" vm="1">
        <f t="shared" si="8"/>
        <v>#VALUE!</v>
      </c>
      <c r="P118" s="46" t="e" vm="1">
        <f t="shared" si="9"/>
        <v>#VALUE!</v>
      </c>
      <c r="Q118" s="46" t="e" vm="2">
        <f>[1]!genUniform($K$9,$K$10)</f>
        <v>#VALUE!</v>
      </c>
      <c r="R118" s="46" t="e" vm="1">
        <f t="shared" si="10"/>
        <v>#VALUE!</v>
      </c>
      <c r="S118" s="46" t="e" vm="1">
        <f t="shared" si="11"/>
        <v>#VALUE!</v>
      </c>
    </row>
    <row r="119" spans="1:19">
      <c r="A119" s="46">
        <v>109</v>
      </c>
      <c r="C119" s="46" t="e" vm="2">
        <f>[1]!GenLimitNormal($C$9,$C$10,0,1000,0)</f>
        <v>#VALUE!</v>
      </c>
      <c r="D119" s="46" t="e" vm="2">
        <f>[1]!GenBetaPERT(0,$D$9,1)</f>
        <v>#VALUE!</v>
      </c>
      <c r="H119" s="46" t="e" vm="2">
        <f>[1]!GenLognormal($H$9,$H$10)</f>
        <v>#VALUE!</v>
      </c>
      <c r="I119" s="46" t="e" vm="2">
        <f>[1]!GenLognormal($I$9,$I$10)</f>
        <v>#VALUE!</v>
      </c>
      <c r="J119" s="46" t="e" vm="2">
        <f>[1]!genNormal($J$9,$J$10)</f>
        <v>#VALUE!</v>
      </c>
      <c r="K119" s="46" t="e" vm="2">
        <f>[1]!genUniform($K$9,$K$10)</f>
        <v>#VALUE!</v>
      </c>
      <c r="L119" s="46" t="e" vm="1">
        <f t="shared" si="6"/>
        <v>#VALUE!</v>
      </c>
      <c r="M119" s="46" t="e" vm="1">
        <f t="shared" si="7"/>
        <v>#VALUE!</v>
      </c>
      <c r="N119" s="46" t="e" vm="2">
        <f>[1]!genUniform($K$9,$K$10)</f>
        <v>#VALUE!</v>
      </c>
      <c r="O119" s="46" t="e" vm="1">
        <f t="shared" si="8"/>
        <v>#VALUE!</v>
      </c>
      <c r="P119" s="46" t="e" vm="1">
        <f t="shared" si="9"/>
        <v>#VALUE!</v>
      </c>
      <c r="Q119" s="46" t="e" vm="2">
        <f>[1]!genUniform($K$9,$K$10)</f>
        <v>#VALUE!</v>
      </c>
      <c r="R119" s="46" t="e" vm="1">
        <f t="shared" si="10"/>
        <v>#VALUE!</v>
      </c>
      <c r="S119" s="46" t="e" vm="1">
        <f t="shared" si="11"/>
        <v>#VALUE!</v>
      </c>
    </row>
    <row r="120" spans="1:19">
      <c r="A120" s="46">
        <v>110</v>
      </c>
      <c r="C120" s="46" t="e" vm="2">
        <f>[1]!GenLimitNormal($C$9,$C$10,0,1000,0)</f>
        <v>#VALUE!</v>
      </c>
      <c r="D120" s="46" t="e" vm="2">
        <f>[1]!GenBetaPERT(0,$D$9,1)</f>
        <v>#VALUE!</v>
      </c>
      <c r="H120" s="46" t="e" vm="2">
        <f>[1]!GenLognormal($H$9,$H$10)</f>
        <v>#VALUE!</v>
      </c>
      <c r="I120" s="46" t="e" vm="2">
        <f>[1]!GenLognormal($I$9,$I$10)</f>
        <v>#VALUE!</v>
      </c>
      <c r="J120" s="46" t="e" vm="2">
        <f>[1]!genNormal($J$9,$J$10)</f>
        <v>#VALUE!</v>
      </c>
      <c r="K120" s="46" t="e" vm="2">
        <f>[1]!genUniform($K$9,$K$10)</f>
        <v>#VALUE!</v>
      </c>
      <c r="L120" s="46" t="e" vm="1">
        <f t="shared" si="6"/>
        <v>#VALUE!</v>
      </c>
      <c r="M120" s="46" t="e" vm="1">
        <f t="shared" si="7"/>
        <v>#VALUE!</v>
      </c>
      <c r="N120" s="46" t="e" vm="2">
        <f>[1]!genUniform($K$9,$K$10)</f>
        <v>#VALUE!</v>
      </c>
      <c r="O120" s="46" t="e" vm="1">
        <f t="shared" si="8"/>
        <v>#VALUE!</v>
      </c>
      <c r="P120" s="46" t="e" vm="1">
        <f t="shared" si="9"/>
        <v>#VALUE!</v>
      </c>
      <c r="Q120" s="46" t="e" vm="2">
        <f>[1]!genUniform($K$9,$K$10)</f>
        <v>#VALUE!</v>
      </c>
      <c r="R120" s="46" t="e" vm="1">
        <f t="shared" si="10"/>
        <v>#VALUE!</v>
      </c>
      <c r="S120" s="46" t="e" vm="1">
        <f t="shared" si="11"/>
        <v>#VALUE!</v>
      </c>
    </row>
    <row r="121" spans="1:19">
      <c r="A121" s="46">
        <v>111</v>
      </c>
      <c r="C121" s="46" t="e" vm="2">
        <f>[1]!GenLimitNormal($C$9,$C$10,0,1000,0)</f>
        <v>#VALUE!</v>
      </c>
      <c r="D121" s="46" t="e" vm="2">
        <f>[1]!GenBetaPERT(0,$D$9,1)</f>
        <v>#VALUE!</v>
      </c>
      <c r="H121" s="46" t="e" vm="2">
        <f>[1]!GenLognormal($H$9,$H$10)</f>
        <v>#VALUE!</v>
      </c>
      <c r="I121" s="46" t="e" vm="2">
        <f>[1]!GenLognormal($I$9,$I$10)</f>
        <v>#VALUE!</v>
      </c>
      <c r="J121" s="46" t="e" vm="2">
        <f>[1]!genNormal($J$9,$J$10)</f>
        <v>#VALUE!</v>
      </c>
      <c r="K121" s="46" t="e" vm="2">
        <f>[1]!genUniform($K$9,$K$10)</f>
        <v>#VALUE!</v>
      </c>
      <c r="L121" s="46" t="e" vm="1">
        <f t="shared" si="6"/>
        <v>#VALUE!</v>
      </c>
      <c r="M121" s="46" t="e" vm="1">
        <f t="shared" si="7"/>
        <v>#VALUE!</v>
      </c>
      <c r="N121" s="46" t="e" vm="2">
        <f>[1]!genUniform($K$9,$K$10)</f>
        <v>#VALUE!</v>
      </c>
      <c r="O121" s="46" t="e" vm="1">
        <f t="shared" si="8"/>
        <v>#VALUE!</v>
      </c>
      <c r="P121" s="46" t="e" vm="1">
        <f t="shared" si="9"/>
        <v>#VALUE!</v>
      </c>
      <c r="Q121" s="46" t="e" vm="2">
        <f>[1]!genUniform($K$9,$K$10)</f>
        <v>#VALUE!</v>
      </c>
      <c r="R121" s="46" t="e" vm="1">
        <f t="shared" si="10"/>
        <v>#VALUE!</v>
      </c>
      <c r="S121" s="46" t="e" vm="1">
        <f t="shared" si="11"/>
        <v>#VALUE!</v>
      </c>
    </row>
  </sheetData>
  <mergeCells count="4">
    <mergeCell ref="U7:V12"/>
    <mergeCell ref="K5:M5"/>
    <mergeCell ref="N5:P5"/>
    <mergeCell ref="R5:S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26"/>
  <sheetViews>
    <sheetView workbookViewId="0">
      <selection activeCell="G2" sqref="G2"/>
    </sheetView>
  </sheetViews>
  <sheetFormatPr defaultColWidth="9.140625" defaultRowHeight="14.45"/>
  <cols>
    <col min="1" max="16384" width="9.140625" style="46"/>
  </cols>
  <sheetData>
    <row r="1" spans="1:24">
      <c r="B1" s="1" t="s">
        <v>23</v>
      </c>
      <c r="M1" s="1"/>
    </row>
    <row r="2" spans="1:24">
      <c r="B2" s="46" t="s">
        <v>24</v>
      </c>
      <c r="C2" s="46" t="e" vm="1">
        <f ca="1">MIN(C$11:INDIRECT(CONCATENATE("C",$P$3+10)))</f>
        <v>#VALUE!</v>
      </c>
      <c r="D2" s="46" t="e" vm="1">
        <f ca="1">MIN(D$11:INDIRECT(CONCATENATE("D",$P$3+10)))</f>
        <v>#VALUE!</v>
      </c>
      <c r="F2" s="46" t="e" vm="1">
        <f ca="1">MIN(F$11:INDIRECT(CONCATENATE("F",$P$3+10)))</f>
        <v>#VALUE!</v>
      </c>
      <c r="G2" s="46" t="e" vm="1">
        <f ca="1">MIN(G$11:INDIRECT(CONCATENATE("G",$P$3+10)))</f>
        <v>#VALUE!</v>
      </c>
      <c r="H2" s="46" t="e" vm="1">
        <f ca="1">MIN(H$11:INDIRECT(CONCATENATE("G",$P$3+10)))</f>
        <v>#VALUE!</v>
      </c>
      <c r="I2" s="46" t="e" vm="1">
        <f>MIN(I$11:I19086)</f>
        <v>#VALUE!</v>
      </c>
      <c r="J2" s="46" t="e" vm="1">
        <f>MIN(J$11:J19086)</f>
        <v>#VALUE!</v>
      </c>
      <c r="M2" s="1" t="s">
        <v>25</v>
      </c>
    </row>
    <row r="3" spans="1:24">
      <c r="B3" s="46" t="s">
        <v>26</v>
      </c>
      <c r="C3" s="46" t="e" vm="1">
        <f ca="1">MAX(C$11:INDIRECT(CONCATENATE("C",$P$3+10)))</f>
        <v>#VALUE!</v>
      </c>
      <c r="D3" s="46" t="e" vm="1">
        <f ca="1">MAX(D$11:INDIRECT(CONCATENATE("D",$P$3+10)))</f>
        <v>#VALUE!</v>
      </c>
      <c r="F3" s="46" t="e" vm="1">
        <f ca="1">MAX(F$11:INDIRECT(CONCATENATE("F",$P$3+10)))</f>
        <v>#VALUE!</v>
      </c>
      <c r="G3" s="46" t="e" vm="1">
        <f ca="1">MAX(G$11:INDIRECT(CONCATENATE("G",$P$3+10)))</f>
        <v>#VALUE!</v>
      </c>
      <c r="H3" s="46" t="e" vm="1">
        <f ca="1">MAX(H$11:INDIRECT(CONCATENATE("G",$P$3+10)))</f>
        <v>#VALUE!</v>
      </c>
      <c r="I3" s="46" t="e" vm="1">
        <f>MAX(I$11:I19087)</f>
        <v>#VALUE!</v>
      </c>
      <c r="J3" s="46" t="e" vm="1">
        <f>MAX(J$11:J19087)</f>
        <v>#VALUE!</v>
      </c>
      <c r="K3" s="53" t="s">
        <v>27</v>
      </c>
      <c r="L3" s="53"/>
      <c r="M3" s="74">
        <v>3</v>
      </c>
      <c r="O3" s="53" t="s">
        <v>28</v>
      </c>
      <c r="P3" s="74">
        <f>Main!$C$24</f>
        <v>116</v>
      </c>
    </row>
    <row r="4" spans="1:24">
      <c r="B4" s="46" t="s">
        <v>29</v>
      </c>
      <c r="C4" s="46" t="e" vm="1">
        <f ca="1">AVERAGE(C$11:INDIRECT(CONCATENATE("C",$P$3+10)))</f>
        <v>#VALUE!</v>
      </c>
      <c r="D4" s="46" t="e" vm="1">
        <f ca="1">AVERAGE(D$11:INDIRECT(CONCATENATE("D",$P$3+10)))</f>
        <v>#VALUE!</v>
      </c>
      <c r="F4" s="46" t="e" vm="1">
        <f>AVERAGE(F$11:F20003)</f>
        <v>#VALUE!</v>
      </c>
      <c r="G4" s="46" t="e" vm="1">
        <f>AVERAGE(G$11:G20003)</f>
        <v>#VALUE!</v>
      </c>
      <c r="H4" s="46" t="e" vm="1">
        <f ca="1">AVERAGE(H$11:INDIRECT(CONCATENATE("G",$P$3+10)))</f>
        <v>#VALUE!</v>
      </c>
      <c r="I4" s="46" t="e" vm="1">
        <f>AVERAGE(I$11:I19088)</f>
        <v>#VALUE!</v>
      </c>
      <c r="J4" s="46" t="e" vm="1">
        <f>AVERAGE(J$11:J19088)</f>
        <v>#VALUE!</v>
      </c>
    </row>
    <row r="5" spans="1:24">
      <c r="B5" s="46" t="s">
        <v>30</v>
      </c>
      <c r="C5" s="46" t="e" vm="1">
        <f ca="1">_xlfn.STDEV.S(C$11:INDIRECT(CONCATENATE("C",$P$3+10)))</f>
        <v>#VALUE!</v>
      </c>
      <c r="D5" s="46" t="e" vm="1">
        <f ca="1">_xlfn.STDEV.S(D$11:INDIRECT(CONCATENATE("D",$P$3+10)))</f>
        <v>#VALUE!</v>
      </c>
      <c r="F5" s="46" t="e" vm="1">
        <f ca="1">_xlfn.STDEV.S(F$11:INDIRECT(CONCATENATE("F",$P$3+10)))</f>
        <v>#VALUE!</v>
      </c>
      <c r="G5" s="46" t="e" vm="1">
        <f ca="1">_xlfn.STDEV.S(G$11:INDIRECT(CONCATENATE("G",$P$3+10)))</f>
        <v>#VALUE!</v>
      </c>
      <c r="H5" s="46" t="e" vm="1">
        <f ca="1">_xlfn.STDEV.S(H$11:INDIRECT(CONCATENATE("G",$P$3+10)))</f>
        <v>#VALUE!</v>
      </c>
      <c r="I5" s="46" t="e" vm="1">
        <f>_xlfn.STDEV.S(I$11:I19089)</f>
        <v>#VALUE!</v>
      </c>
      <c r="J5" s="46" t="e" vm="1">
        <f>_xlfn.STDEV.S(J$11:J19089)</f>
        <v>#VALUE!</v>
      </c>
      <c r="K5" s="78" t="s">
        <v>31</v>
      </c>
      <c r="L5" s="78"/>
      <c r="M5" s="78"/>
      <c r="N5" s="78" t="s">
        <v>32</v>
      </c>
      <c r="O5" s="78"/>
      <c r="P5" s="78"/>
      <c r="Q5" s="74"/>
      <c r="R5" s="78" t="s">
        <v>33</v>
      </c>
      <c r="S5" s="78"/>
    </row>
    <row r="6" spans="1:24">
      <c r="M6" s="74" t="s">
        <v>34</v>
      </c>
      <c r="P6" s="74" t="s">
        <v>34</v>
      </c>
      <c r="Q6" s="74"/>
      <c r="S6" s="74" t="s">
        <v>34</v>
      </c>
    </row>
    <row r="7" spans="1:24">
      <c r="C7" s="48" t="s">
        <v>35</v>
      </c>
      <c r="D7" s="48"/>
      <c r="E7" s="48"/>
      <c r="F7" s="48"/>
      <c r="G7" s="48"/>
      <c r="H7" s="48"/>
      <c r="L7" s="51"/>
      <c r="M7" s="54" t="e" vm="2">
        <f ca="1">[1]!simOutput(AVERAGE(M11:IF($P$3&gt;1000,M1011,INDIRECT(CONCATENATE("M",$P$3+10)))),"d3_avg_mle_doses")</f>
        <v>#VALUE!</v>
      </c>
      <c r="N7" s="51"/>
      <c r="O7" s="51"/>
      <c r="P7" s="54" t="e" vm="2">
        <f ca="1">[1]!simOutput(AVERAGE(P11:IF($P$3&gt;1000,P1011,INDIRECT(CONCATENATE("P",$P$3+10)))),"d3_avg_low_doses")</f>
        <v>#VALUE!</v>
      </c>
      <c r="Q7" s="51"/>
      <c r="R7" s="51"/>
      <c r="S7" s="54" t="e" vm="2">
        <f ca="1">[1]!simOutput(AVERAGE(S11:IF($P$3&gt;1000,S915,INDIRECT(CONCATENATE("S",$P$3+10)))),"d3_avg_high_doses")</f>
        <v>#VALUE!</v>
      </c>
      <c r="U7" s="77" t="s">
        <v>36</v>
      </c>
      <c r="V7" s="77"/>
    </row>
    <row r="8" spans="1:24">
      <c r="C8" s="48" t="s">
        <v>37</v>
      </c>
      <c r="D8" s="48" t="s">
        <v>38</v>
      </c>
      <c r="E8" s="48"/>
      <c r="F8" s="48"/>
      <c r="G8" s="48"/>
      <c r="H8" s="48" t="s">
        <v>39</v>
      </c>
      <c r="I8" s="48" t="s">
        <v>40</v>
      </c>
      <c r="J8" s="48" t="s">
        <v>41</v>
      </c>
      <c r="K8" s="49" t="s">
        <v>42</v>
      </c>
      <c r="L8" s="49" t="s">
        <v>43</v>
      </c>
      <c r="M8" s="52" t="s">
        <v>44</v>
      </c>
      <c r="N8" s="49" t="s">
        <v>42</v>
      </c>
      <c r="O8" s="49" t="s">
        <v>43</v>
      </c>
      <c r="P8" s="52" t="s">
        <v>44</v>
      </c>
      <c r="Q8" s="49" t="s">
        <v>42</v>
      </c>
      <c r="R8" s="49" t="s">
        <v>43</v>
      </c>
      <c r="S8" s="52" t="s">
        <v>44</v>
      </c>
      <c r="U8" s="77"/>
      <c r="V8" s="77"/>
      <c r="X8" s="47"/>
    </row>
    <row r="9" spans="1:24">
      <c r="B9" s="46" t="s">
        <v>45</v>
      </c>
      <c r="C9" s="47">
        <f>Main!$C$11</f>
        <v>0.05</v>
      </c>
      <c r="D9" s="46">
        <f>IF(Main!$C$7/Main!$C$8=1, 0.99, (Main!$C$7/Main!$C$8))</f>
        <v>0.33237822349570201</v>
      </c>
      <c r="F9" s="46">
        <f>Main!$C$10/1000</f>
        <v>1.0699999999999999E-2</v>
      </c>
      <c r="G9" s="46">
        <f>Main!$C$10/1000</f>
        <v>1.0699999999999999E-2</v>
      </c>
      <c r="H9" s="46">
        <f>Main!$C$9</f>
        <v>2.5</v>
      </c>
      <c r="I9" s="47">
        <f>Main!C12</f>
        <v>68</v>
      </c>
      <c r="J9" s="47">
        <f>Main!C13</f>
        <v>70.3</v>
      </c>
      <c r="K9" s="46">
        <v>0.54340950703314617</v>
      </c>
      <c r="L9" s="47">
        <f>'Exposure Means'!$D$3</f>
        <v>3.2413389132911163</v>
      </c>
      <c r="M9" s="51"/>
      <c r="N9" s="46">
        <f>'Exposure Means'!$P$33</f>
        <v>0.70391695799698972</v>
      </c>
      <c r="O9" s="47">
        <f>'Exposure Means'!$D$32</f>
        <v>3.1798451629018412</v>
      </c>
      <c r="P9" s="51"/>
      <c r="Q9" s="46">
        <f>'Exposure Means'!$P$65</f>
        <v>0.65314304085352104</v>
      </c>
      <c r="R9" s="47">
        <f>'Exposure Means'!$D$64</f>
        <v>3.3201571177760067</v>
      </c>
      <c r="U9" s="77"/>
      <c r="V9" s="77"/>
    </row>
    <row r="10" spans="1:24">
      <c r="B10" s="46" t="s">
        <v>46</v>
      </c>
      <c r="C10" s="46">
        <f>Main!$D$11/3</f>
        <v>9.0000000000000011E-2</v>
      </c>
      <c r="F10" s="46">
        <f>Main!$D$10/3000</f>
        <v>6.2666666666666662E-2</v>
      </c>
      <c r="G10" s="46">
        <f>Main!$D$10/3000</f>
        <v>6.2666666666666662E-2</v>
      </c>
      <c r="H10" s="46">
        <f>Main!$D$9/3</f>
        <v>3.3000000000000003</v>
      </c>
      <c r="I10" s="46">
        <f>Main!$D$12/3</f>
        <v>10</v>
      </c>
      <c r="J10" s="46">
        <f>Main!D13/3</f>
        <v>9.6</v>
      </c>
      <c r="K10" s="46">
        <f>'Exposure Means'!$P$5</f>
        <v>0.98871095059763792</v>
      </c>
      <c r="L10" s="47">
        <f>'Exposure Means'!$D$4</f>
        <v>2.5346465197914676</v>
      </c>
      <c r="M10" s="51"/>
      <c r="N10" s="46">
        <f>'Exposure Means'!$P$34</f>
        <v>0.99430831075269788</v>
      </c>
      <c r="O10" s="47">
        <f>'Exposure Means'!$D$33</f>
        <v>2.3083507576338058</v>
      </c>
      <c r="P10" s="51"/>
      <c r="Q10" s="46">
        <f>'Exposure Means'!$P$66</f>
        <v>0.97972798956482066</v>
      </c>
      <c r="R10" s="47">
        <f>'Exposure Means'!$D$65</f>
        <v>2.7836851142192942</v>
      </c>
      <c r="S10" s="51"/>
      <c r="U10" s="77"/>
      <c r="V10" s="77"/>
    </row>
    <row r="11" spans="1:24">
      <c r="A11" s="46">
        <v>1</v>
      </c>
      <c r="C11" s="46" t="e" vm="2">
        <f>[1]!GenLimitNormal($C$9,$C$10,0,1000,0)</f>
        <v>#VALUE!</v>
      </c>
      <c r="D11" s="46" t="e" vm="2">
        <f>[1]!GenBetaPERT(0,$D$9,1)</f>
        <v>#VALUE!</v>
      </c>
      <c r="E11" s="46" t="e" vm="2">
        <f>[1]!genBinomial(1,0.65)</f>
        <v>#VALUE!</v>
      </c>
      <c r="F11" s="46" t="e" vm="2">
        <f>[1]!GenLognormal($F$9,$F$10)</f>
        <v>#VALUE!</v>
      </c>
      <c r="G11" s="46" t="e" vm="2">
        <f>[1]!GenLognormal($G$9,$G$10)</f>
        <v>#VALUE!</v>
      </c>
      <c r="H11" s="46" t="e" vm="2">
        <f>[1]!GenLognormal($H$9,$H$10)</f>
        <v>#VALUE!</v>
      </c>
      <c r="I11" s="46" t="e" vm="2">
        <f>[1]!GenLognormal($I$9,$I$10)</f>
        <v>#VALUE!</v>
      </c>
      <c r="J11" s="46" t="e" vm="2">
        <f>[1]!genNormal($J$9,$J$10)</f>
        <v>#VALUE!</v>
      </c>
      <c r="K11" s="46" t="e" vm="2">
        <f>[1]!genUniform($K$9,$K$10)</f>
        <v>#VALUE!</v>
      </c>
      <c r="L11" s="46" t="e" vm="1">
        <f>_xlfn.LOGNORM.INV($K11,$L$9,$L$10)*1000</f>
        <v>#VALUE!</v>
      </c>
      <c r="M11" s="46" t="e" vm="1">
        <f>($C11+$D11*(($L11/($J11*365))/$I11)+(1-$D11)*($H11*$G11))</f>
        <v>#VALUE!</v>
      </c>
      <c r="N11" s="46" t="e" vm="2">
        <f>[1]!genUniform($K$9,$K$10)</f>
        <v>#VALUE!</v>
      </c>
      <c r="O11" s="46" t="e" vm="1">
        <f>_xlfn.LOGNORM.INV($N11,$O$9,$O$10)*1000</f>
        <v>#VALUE!</v>
      </c>
      <c r="P11" s="46" t="e" vm="1">
        <f>($C11+$D11*(($O11/($J11*365))/$I11)+(1-$D11)*($H11*$G11))</f>
        <v>#VALUE!</v>
      </c>
      <c r="Q11" s="46" t="e" vm="2">
        <f>[1]!genUniform($K$9,$K$10)</f>
        <v>#VALUE!</v>
      </c>
      <c r="R11" s="46" t="e" vm="1">
        <f>_xlfn.LOGNORM.INV($Q11,$R$9,$R$10)*1000</f>
        <v>#VALUE!</v>
      </c>
      <c r="S11" s="46" t="e" vm="1">
        <f>($C11+$D11*(($R11/($J11*365))/$I11)+(1-$D11)*($H11*$G11))</f>
        <v>#VALUE!</v>
      </c>
      <c r="U11" s="77"/>
      <c r="V11" s="77"/>
    </row>
    <row r="12" spans="1:24">
      <c r="A12" s="46">
        <v>2</v>
      </c>
      <c r="C12" s="46" t="e" vm="2">
        <f>[1]!GenLimitNormal($C$9,$C$10,0,1000,0)</f>
        <v>#VALUE!</v>
      </c>
      <c r="D12" s="46" t="e" vm="2">
        <f>[1]!GenBetaPERT(0,$D$9,1)</f>
        <v>#VALUE!</v>
      </c>
      <c r="E12" s="46" t="e" vm="2">
        <f>[1]!genBinomial(1,0.65)</f>
        <v>#VALUE!</v>
      </c>
      <c r="F12" s="46" t="e" vm="2">
        <f>[1]!GenLognormal($F$9,$F$10)</f>
        <v>#VALUE!</v>
      </c>
      <c r="G12" s="46" t="e" vm="2">
        <f>[1]!GenLognormal($G$9,$G$10)</f>
        <v>#VALUE!</v>
      </c>
      <c r="H12" s="46" t="e" vm="2">
        <f>[1]!GenLognormal($H$9,$H$10)</f>
        <v>#VALUE!</v>
      </c>
      <c r="I12" s="46" t="e" vm="2">
        <f>[1]!GenLognormal($I$9,$I$10)</f>
        <v>#VALUE!</v>
      </c>
      <c r="J12" s="46" t="e" vm="2">
        <f>[1]!genNormal($J$9,$J$10)</f>
        <v>#VALUE!</v>
      </c>
      <c r="K12" s="46" t="e" vm="2">
        <f>[1]!genUniform($K$9,$K$10)</f>
        <v>#VALUE!</v>
      </c>
      <c r="L12" s="46" t="e" vm="1">
        <f t="shared" ref="L12:L75" si="0">_xlfn.LOGNORM.INV($K12,$L$9,$L$10)*1000</f>
        <v>#VALUE!</v>
      </c>
      <c r="M12" s="46" t="e" vm="1">
        <f t="shared" ref="M12:M75" si="1">($C12+$D12*(($L12/($J12*365))/$I12)+(1-$D12)*($H12*$G12))</f>
        <v>#VALUE!</v>
      </c>
      <c r="N12" s="46" t="e" vm="2">
        <f>[1]!genUniform($K$9,$K$10)</f>
        <v>#VALUE!</v>
      </c>
      <c r="O12" s="46" t="e" vm="1">
        <f t="shared" ref="O12:O75" si="2">_xlfn.LOGNORM.INV($N12,$O$9,$O$10)*1000</f>
        <v>#VALUE!</v>
      </c>
      <c r="P12" s="46" t="e" vm="1">
        <f t="shared" ref="P12:P75" si="3">($C12+$D12*(($O12/($J12*365))/$I12)+(1-$D12)*($H12*$G12))</f>
        <v>#VALUE!</v>
      </c>
      <c r="Q12" s="46" t="e" vm="2">
        <f>[1]!genUniform($K$9,$K$10)</f>
        <v>#VALUE!</v>
      </c>
      <c r="R12" s="46" t="e" vm="1">
        <f t="shared" ref="R12:R75" si="4">_xlfn.LOGNORM.INV($Q12,$R$9,$R$10)*1000</f>
        <v>#VALUE!</v>
      </c>
      <c r="S12" s="46" t="e" vm="1">
        <f t="shared" ref="S12:S75" si="5">($C12+$D12*(($R12/($J12*365))/$I12)+(1-$D12)*($H12*$G12))</f>
        <v>#VALUE!</v>
      </c>
      <c r="T12" s="50"/>
      <c r="U12" s="77"/>
      <c r="V12" s="77"/>
    </row>
    <row r="13" spans="1:24">
      <c r="A13" s="46">
        <v>3</v>
      </c>
      <c r="C13" s="46" t="e" vm="2">
        <f>[1]!GenLimitNormal($C$9,$C$10,0,1000,0)</f>
        <v>#VALUE!</v>
      </c>
      <c r="D13" s="46" t="e" vm="2">
        <f>[1]!GenBetaPERT(0,$D$9,1)</f>
        <v>#VALUE!</v>
      </c>
      <c r="E13" s="46" t="e" vm="2">
        <f>[1]!genBinomial(1,0.65)</f>
        <v>#VALUE!</v>
      </c>
      <c r="F13" s="46" t="e" vm="2">
        <f>[1]!GenLognormal($F$9,$F$10)</f>
        <v>#VALUE!</v>
      </c>
      <c r="G13" s="46" t="e" vm="2">
        <f>[1]!GenLognormal($G$9,$G$10)</f>
        <v>#VALUE!</v>
      </c>
      <c r="H13" s="46" t="e" vm="2">
        <f>[1]!GenLognormal($H$9,$H$10)</f>
        <v>#VALUE!</v>
      </c>
      <c r="I13" s="46" t="e" vm="2">
        <f>[1]!GenLognormal($I$9,$I$10)</f>
        <v>#VALUE!</v>
      </c>
      <c r="J13" s="46" t="e" vm="2">
        <f>[1]!genNormal($J$9,$J$10)</f>
        <v>#VALUE!</v>
      </c>
      <c r="K13" s="46" t="e" vm="2">
        <f>[1]!genUniform($K$9,$K$10)</f>
        <v>#VALUE!</v>
      </c>
      <c r="L13" s="46" t="e" vm="1">
        <f t="shared" si="0"/>
        <v>#VALUE!</v>
      </c>
      <c r="M13" s="46" t="e" vm="1">
        <f t="shared" si="1"/>
        <v>#VALUE!</v>
      </c>
      <c r="N13" s="46" t="e" vm="2">
        <f>[1]!genUniform($K$9,$K$10)</f>
        <v>#VALUE!</v>
      </c>
      <c r="O13" s="46" t="e" vm="1">
        <f t="shared" si="2"/>
        <v>#VALUE!</v>
      </c>
      <c r="P13" s="46" t="e" vm="1">
        <f t="shared" si="3"/>
        <v>#VALUE!</v>
      </c>
      <c r="Q13" s="46" t="e" vm="2">
        <f>[1]!genUniform($K$9,$K$10)</f>
        <v>#VALUE!</v>
      </c>
      <c r="R13" s="46" t="e" vm="1">
        <f t="shared" si="4"/>
        <v>#VALUE!</v>
      </c>
      <c r="S13" s="46" t="e" vm="1">
        <f t="shared" si="5"/>
        <v>#VALUE!</v>
      </c>
      <c r="T13" s="50"/>
      <c r="U13" s="50"/>
      <c r="V13" s="50"/>
    </row>
    <row r="14" spans="1:24">
      <c r="A14" s="46">
        <v>4</v>
      </c>
      <c r="C14" s="46" t="e" vm="2">
        <f>[1]!GenLimitNormal($C$9,$C$10,0,1000,0)</f>
        <v>#VALUE!</v>
      </c>
      <c r="D14" s="46" t="e" vm="2">
        <f>[1]!GenBetaPERT(0,$D$9,1)</f>
        <v>#VALUE!</v>
      </c>
      <c r="E14" s="46" t="e" vm="2">
        <f>[1]!genBinomial(1,0.65)</f>
        <v>#VALUE!</v>
      </c>
      <c r="F14" s="46" t="e" vm="2">
        <f>[1]!GenLognormal($F$9,$F$10)</f>
        <v>#VALUE!</v>
      </c>
      <c r="G14" s="46" t="e" vm="2">
        <f>[1]!GenLognormal($G$9,$G$10)</f>
        <v>#VALUE!</v>
      </c>
      <c r="H14" s="46" t="e" vm="2">
        <f>[1]!GenLognormal($H$9,$H$10)</f>
        <v>#VALUE!</v>
      </c>
      <c r="I14" s="46" t="e" vm="2">
        <f>[1]!GenLognormal($I$9,$I$10)</f>
        <v>#VALUE!</v>
      </c>
      <c r="J14" s="46" t="e" vm="2">
        <f>[1]!genNormal($J$9,$J$10)</f>
        <v>#VALUE!</v>
      </c>
      <c r="K14" s="46" t="e" vm="2">
        <f>[1]!genUniform($K$9,$K$10)</f>
        <v>#VALUE!</v>
      </c>
      <c r="L14" s="46" t="e" vm="1">
        <f t="shared" si="0"/>
        <v>#VALUE!</v>
      </c>
      <c r="M14" s="46" t="e" vm="1">
        <f t="shared" si="1"/>
        <v>#VALUE!</v>
      </c>
      <c r="N14" s="46" t="e" vm="2">
        <f>[1]!genUniform($K$9,$K$10)</f>
        <v>#VALUE!</v>
      </c>
      <c r="O14" s="46" t="e" vm="1">
        <f t="shared" si="2"/>
        <v>#VALUE!</v>
      </c>
      <c r="P14" s="46" t="e" vm="1">
        <f t="shared" si="3"/>
        <v>#VALUE!</v>
      </c>
      <c r="Q14" s="46" t="e" vm="2">
        <f>[1]!genUniform($K$9,$K$10)</f>
        <v>#VALUE!</v>
      </c>
      <c r="R14" s="46" t="e" vm="1">
        <f t="shared" si="4"/>
        <v>#VALUE!</v>
      </c>
      <c r="S14" s="46" t="e" vm="1">
        <f t="shared" si="5"/>
        <v>#VALUE!</v>
      </c>
      <c r="T14" s="50"/>
      <c r="U14" s="50"/>
      <c r="V14" s="50"/>
    </row>
    <row r="15" spans="1:24">
      <c r="A15" s="46">
        <v>5</v>
      </c>
      <c r="C15" s="46" t="e" vm="2">
        <f>[1]!GenLimitNormal($C$9,$C$10,0,1000,0)</f>
        <v>#VALUE!</v>
      </c>
      <c r="D15" s="46" t="e" vm="2">
        <f>[1]!GenBetaPERT(0,$D$9,1)</f>
        <v>#VALUE!</v>
      </c>
      <c r="E15" s="46" t="e" vm="2">
        <f>[1]!genBinomial(1,0.65)</f>
        <v>#VALUE!</v>
      </c>
      <c r="F15" s="46" t="e" vm="2">
        <f>[1]!GenLognormal($F$9,$F$10)</f>
        <v>#VALUE!</v>
      </c>
      <c r="G15" s="46" t="e" vm="2">
        <f>[1]!GenLognormal($G$9,$G$10)</f>
        <v>#VALUE!</v>
      </c>
      <c r="H15" s="46" t="e" vm="2">
        <f>[1]!GenLognormal($H$9,$H$10)</f>
        <v>#VALUE!</v>
      </c>
      <c r="I15" s="46" t="e" vm="2">
        <f>[1]!GenLognormal($I$9,$I$10)</f>
        <v>#VALUE!</v>
      </c>
      <c r="J15" s="46" t="e" vm="2">
        <f>[1]!genNormal($J$9,$J$10)</f>
        <v>#VALUE!</v>
      </c>
      <c r="K15" s="46" t="e" vm="2">
        <f>[1]!genUniform($K$9,$K$10)</f>
        <v>#VALUE!</v>
      </c>
      <c r="L15" s="46" t="e" vm="1">
        <f t="shared" si="0"/>
        <v>#VALUE!</v>
      </c>
      <c r="M15" s="46" t="e" vm="1">
        <f t="shared" si="1"/>
        <v>#VALUE!</v>
      </c>
      <c r="N15" s="46" t="e" vm="2">
        <f>[1]!genUniform($K$9,$K$10)</f>
        <v>#VALUE!</v>
      </c>
      <c r="O15" s="46" t="e" vm="1">
        <f t="shared" si="2"/>
        <v>#VALUE!</v>
      </c>
      <c r="P15" s="46" t="e" vm="1">
        <f t="shared" si="3"/>
        <v>#VALUE!</v>
      </c>
      <c r="Q15" s="46" t="e" vm="2">
        <f>[1]!genUniform($K$9,$K$10)</f>
        <v>#VALUE!</v>
      </c>
      <c r="R15" s="46" t="e" vm="1">
        <f t="shared" si="4"/>
        <v>#VALUE!</v>
      </c>
      <c r="S15" s="46" t="e" vm="1">
        <f t="shared" si="5"/>
        <v>#VALUE!</v>
      </c>
      <c r="T15" s="50"/>
      <c r="U15" s="50"/>
      <c r="V15" s="50"/>
    </row>
    <row r="16" spans="1:24">
      <c r="A16" s="46">
        <v>6</v>
      </c>
      <c r="C16" s="46" t="e" vm="2">
        <f>[1]!GenLimitNormal($C$9,$C$10,0,1000,0)</f>
        <v>#VALUE!</v>
      </c>
      <c r="D16" s="46" t="e" vm="2">
        <f>[1]!GenBetaPERT(0,$D$9,1)</f>
        <v>#VALUE!</v>
      </c>
      <c r="E16" s="46" t="e" vm="2">
        <f>[1]!genBinomial(1,0.65)</f>
        <v>#VALUE!</v>
      </c>
      <c r="F16" s="46" t="e" vm="2">
        <f>[1]!GenLognormal($F$9,$F$10)</f>
        <v>#VALUE!</v>
      </c>
      <c r="G16" s="46" t="e" vm="2">
        <f>[1]!GenLognormal($G$9,$G$10)</f>
        <v>#VALUE!</v>
      </c>
      <c r="H16" s="46" t="e" vm="2">
        <f>[1]!GenLognormal($H$9,$H$10)</f>
        <v>#VALUE!</v>
      </c>
      <c r="I16" s="46" t="e" vm="2">
        <f>[1]!GenLognormal($I$9,$I$10)</f>
        <v>#VALUE!</v>
      </c>
      <c r="J16" s="46" t="e" vm="2">
        <f>[1]!genNormal($J$9,$J$10)</f>
        <v>#VALUE!</v>
      </c>
      <c r="K16" s="46" t="e" vm="2">
        <f>[1]!genUniform($K$9,$K$10)</f>
        <v>#VALUE!</v>
      </c>
      <c r="L16" s="46" t="e" vm="1">
        <f t="shared" si="0"/>
        <v>#VALUE!</v>
      </c>
      <c r="M16" s="46" t="e" vm="1">
        <f t="shared" si="1"/>
        <v>#VALUE!</v>
      </c>
      <c r="N16" s="46" t="e" vm="2">
        <f>[1]!genUniform($K$9,$K$10)</f>
        <v>#VALUE!</v>
      </c>
      <c r="O16" s="46" t="e" vm="1">
        <f t="shared" si="2"/>
        <v>#VALUE!</v>
      </c>
      <c r="P16" s="46" t="e" vm="1">
        <f t="shared" si="3"/>
        <v>#VALUE!</v>
      </c>
      <c r="Q16" s="46" t="e" vm="2">
        <f>[1]!genUniform($K$9,$K$10)</f>
        <v>#VALUE!</v>
      </c>
      <c r="R16" s="46" t="e" vm="1">
        <f t="shared" si="4"/>
        <v>#VALUE!</v>
      </c>
      <c r="S16" s="46" t="e" vm="1">
        <f t="shared" si="5"/>
        <v>#VALUE!</v>
      </c>
      <c r="T16" s="50"/>
      <c r="U16" s="50"/>
      <c r="V16" s="50"/>
    </row>
    <row r="17" spans="1:19">
      <c r="A17" s="46">
        <v>7</v>
      </c>
      <c r="C17" s="46" t="e" vm="2">
        <f>[1]!GenLimitNormal($C$9,$C$10,0,1000,0)</f>
        <v>#VALUE!</v>
      </c>
      <c r="D17" s="46" t="e" vm="2">
        <f>[1]!GenBetaPERT(0,$D$9,1)</f>
        <v>#VALUE!</v>
      </c>
      <c r="E17" s="46" t="e" vm="2">
        <f>[1]!genBinomial(1,0.65)</f>
        <v>#VALUE!</v>
      </c>
      <c r="F17" s="46" t="e" vm="2">
        <f>[1]!GenLognormal($F$9,$F$10)</f>
        <v>#VALUE!</v>
      </c>
      <c r="G17" s="46" t="e" vm="2">
        <f>[1]!GenLognormal($G$9,$G$10)</f>
        <v>#VALUE!</v>
      </c>
      <c r="H17" s="46" t="e" vm="2">
        <f>[1]!GenLognormal($H$9,$H$10)</f>
        <v>#VALUE!</v>
      </c>
      <c r="I17" s="46" t="e" vm="2">
        <f>[1]!GenLognormal($I$9,$I$10)</f>
        <v>#VALUE!</v>
      </c>
      <c r="J17" s="46" t="e" vm="2">
        <f>[1]!genNormal($J$9,$J$10)</f>
        <v>#VALUE!</v>
      </c>
      <c r="K17" s="46" t="e" vm="2">
        <f>[1]!genUniform($K$9,$K$10)</f>
        <v>#VALUE!</v>
      </c>
      <c r="L17" s="46" t="e" vm="1">
        <f t="shared" si="0"/>
        <v>#VALUE!</v>
      </c>
      <c r="M17" s="46" t="e" vm="1">
        <f t="shared" si="1"/>
        <v>#VALUE!</v>
      </c>
      <c r="N17" s="46" t="e" vm="2">
        <f>[1]!genUniform($K$9,$K$10)</f>
        <v>#VALUE!</v>
      </c>
      <c r="O17" s="46" t="e" vm="1">
        <f t="shared" si="2"/>
        <v>#VALUE!</v>
      </c>
      <c r="P17" s="46" t="e" vm="1">
        <f t="shared" si="3"/>
        <v>#VALUE!</v>
      </c>
      <c r="Q17" s="46" t="e" vm="2">
        <f>[1]!genUniform($K$9,$K$10)</f>
        <v>#VALUE!</v>
      </c>
      <c r="R17" s="46" t="e" vm="1">
        <f t="shared" si="4"/>
        <v>#VALUE!</v>
      </c>
      <c r="S17" s="46" t="e" vm="1">
        <f t="shared" si="5"/>
        <v>#VALUE!</v>
      </c>
    </row>
    <row r="18" spans="1:19">
      <c r="A18" s="46">
        <v>8</v>
      </c>
      <c r="C18" s="46" t="e" vm="2">
        <f>[1]!GenLimitNormal($C$9,$C$10,0,1000,0)</f>
        <v>#VALUE!</v>
      </c>
      <c r="D18" s="46" t="e" vm="2">
        <f>[1]!GenBetaPERT(0,$D$9,1)</f>
        <v>#VALUE!</v>
      </c>
      <c r="E18" s="46" t="e" vm="2">
        <f>[1]!genBinomial(1,0.65)</f>
        <v>#VALUE!</v>
      </c>
      <c r="F18" s="46" t="e" vm="2">
        <f>[1]!GenLognormal($F$9,$F$10)</f>
        <v>#VALUE!</v>
      </c>
      <c r="G18" s="46" t="e" vm="2">
        <f>[1]!GenLognormal($G$9,$G$10)</f>
        <v>#VALUE!</v>
      </c>
      <c r="H18" s="46" t="e" vm="2">
        <f>[1]!GenLognormal($H$9,$H$10)</f>
        <v>#VALUE!</v>
      </c>
      <c r="I18" s="46" t="e" vm="2">
        <f>[1]!GenLognormal($I$9,$I$10)</f>
        <v>#VALUE!</v>
      </c>
      <c r="J18" s="46" t="e" vm="2">
        <f>[1]!genNormal($J$9,$J$10)</f>
        <v>#VALUE!</v>
      </c>
      <c r="K18" s="46" t="e" vm="2">
        <f>[1]!genUniform($K$9,$K$10)</f>
        <v>#VALUE!</v>
      </c>
      <c r="L18" s="46" t="e" vm="1">
        <f t="shared" si="0"/>
        <v>#VALUE!</v>
      </c>
      <c r="M18" s="46" t="e" vm="1">
        <f t="shared" si="1"/>
        <v>#VALUE!</v>
      </c>
      <c r="N18" s="46" t="e" vm="2">
        <f>[1]!genUniform($K$9,$K$10)</f>
        <v>#VALUE!</v>
      </c>
      <c r="O18" s="46" t="e" vm="1">
        <f t="shared" si="2"/>
        <v>#VALUE!</v>
      </c>
      <c r="P18" s="46" t="e" vm="1">
        <f t="shared" si="3"/>
        <v>#VALUE!</v>
      </c>
      <c r="Q18" s="46" t="e" vm="2">
        <f>[1]!genUniform($K$9,$K$10)</f>
        <v>#VALUE!</v>
      </c>
      <c r="R18" s="46" t="e" vm="1">
        <f t="shared" si="4"/>
        <v>#VALUE!</v>
      </c>
      <c r="S18" s="46" t="e" vm="1">
        <f t="shared" si="5"/>
        <v>#VALUE!</v>
      </c>
    </row>
    <row r="19" spans="1:19">
      <c r="A19" s="46">
        <v>9</v>
      </c>
      <c r="C19" s="46" t="e" vm="2">
        <f>[1]!GenLimitNormal($C$9,$C$10,0,1000,0)</f>
        <v>#VALUE!</v>
      </c>
      <c r="D19" s="46" t="e" vm="2">
        <f>[1]!GenBetaPERT(0,$D$9,1)</f>
        <v>#VALUE!</v>
      </c>
      <c r="E19" s="46" t="e" vm="2">
        <f>[1]!genBinomial(1,0.65)</f>
        <v>#VALUE!</v>
      </c>
      <c r="F19" s="46" t="e" vm="2">
        <f>[1]!GenLognormal($F$9,$F$10)</f>
        <v>#VALUE!</v>
      </c>
      <c r="G19" s="46" t="e" vm="2">
        <f>[1]!GenLognormal($G$9,$G$10)</f>
        <v>#VALUE!</v>
      </c>
      <c r="H19" s="46" t="e" vm="2">
        <f>[1]!GenLognormal($H$9,$H$10)</f>
        <v>#VALUE!</v>
      </c>
      <c r="I19" s="46" t="e" vm="2">
        <f>[1]!GenLognormal($I$9,$I$10)</f>
        <v>#VALUE!</v>
      </c>
      <c r="J19" s="46" t="e" vm="2">
        <f>[1]!genNormal($J$9,$J$10)</f>
        <v>#VALUE!</v>
      </c>
      <c r="K19" s="46" t="e" vm="2">
        <f>[1]!genUniform($K$9,$K$10)</f>
        <v>#VALUE!</v>
      </c>
      <c r="L19" s="46" t="e" vm="1">
        <f t="shared" si="0"/>
        <v>#VALUE!</v>
      </c>
      <c r="M19" s="46" t="e" vm="1">
        <f t="shared" si="1"/>
        <v>#VALUE!</v>
      </c>
      <c r="N19" s="46" t="e" vm="2">
        <f>[1]!genUniform($K$9,$K$10)</f>
        <v>#VALUE!</v>
      </c>
      <c r="O19" s="46" t="e" vm="1">
        <f t="shared" si="2"/>
        <v>#VALUE!</v>
      </c>
      <c r="P19" s="46" t="e" vm="1">
        <f t="shared" si="3"/>
        <v>#VALUE!</v>
      </c>
      <c r="Q19" s="46" t="e" vm="2">
        <f>[1]!genUniform($K$9,$K$10)</f>
        <v>#VALUE!</v>
      </c>
      <c r="R19" s="46" t="e" vm="1">
        <f t="shared" si="4"/>
        <v>#VALUE!</v>
      </c>
      <c r="S19" s="46" t="e" vm="1">
        <f t="shared" si="5"/>
        <v>#VALUE!</v>
      </c>
    </row>
    <row r="20" spans="1:19">
      <c r="A20" s="46">
        <v>10</v>
      </c>
      <c r="C20" s="46" t="e" vm="2">
        <f>[1]!GenLimitNormal($C$9,$C$10,0,1000,0)</f>
        <v>#VALUE!</v>
      </c>
      <c r="D20" s="46" t="e" vm="2">
        <f>[1]!GenBetaPERT(0,$D$9,1)</f>
        <v>#VALUE!</v>
      </c>
      <c r="E20" s="46" t="e" vm="2">
        <f>[1]!genBinomial(1,0.65)</f>
        <v>#VALUE!</v>
      </c>
      <c r="F20" s="46" t="e" vm="2">
        <f>[1]!GenLognormal($F$9,$F$10)</f>
        <v>#VALUE!</v>
      </c>
      <c r="G20" s="46" t="e" vm="2">
        <f>[1]!GenLognormal($G$9,$G$10)</f>
        <v>#VALUE!</v>
      </c>
      <c r="H20" s="46" t="e" vm="2">
        <f>[1]!GenLognormal($H$9,$H$10)</f>
        <v>#VALUE!</v>
      </c>
      <c r="I20" s="46" t="e" vm="2">
        <f>[1]!GenLognormal($I$9,$I$10)</f>
        <v>#VALUE!</v>
      </c>
      <c r="J20" s="46" t="e" vm="2">
        <f>[1]!genNormal($J$9,$J$10)</f>
        <v>#VALUE!</v>
      </c>
      <c r="K20" s="46" t="e" vm="2">
        <f>[1]!genUniform($K$9,$K$10)</f>
        <v>#VALUE!</v>
      </c>
      <c r="L20" s="46" t="e" vm="1">
        <f t="shared" si="0"/>
        <v>#VALUE!</v>
      </c>
      <c r="M20" s="46" t="e" vm="1">
        <f t="shared" si="1"/>
        <v>#VALUE!</v>
      </c>
      <c r="N20" s="46" t="e" vm="2">
        <f>[1]!genUniform($K$9,$K$10)</f>
        <v>#VALUE!</v>
      </c>
      <c r="O20" s="46" t="e" vm="1">
        <f t="shared" si="2"/>
        <v>#VALUE!</v>
      </c>
      <c r="P20" s="46" t="e" vm="1">
        <f t="shared" si="3"/>
        <v>#VALUE!</v>
      </c>
      <c r="Q20" s="46" t="e" vm="2">
        <f>[1]!genUniform($K$9,$K$10)</f>
        <v>#VALUE!</v>
      </c>
      <c r="R20" s="46" t="e" vm="1">
        <f t="shared" si="4"/>
        <v>#VALUE!</v>
      </c>
      <c r="S20" s="46" t="e" vm="1">
        <f t="shared" si="5"/>
        <v>#VALUE!</v>
      </c>
    </row>
    <row r="21" spans="1:19">
      <c r="A21" s="46">
        <v>11</v>
      </c>
      <c r="C21" s="46" t="e" vm="2">
        <f>[1]!GenLimitNormal($C$9,$C$10,0,1000,0)</f>
        <v>#VALUE!</v>
      </c>
      <c r="D21" s="46" t="e" vm="2">
        <f>[1]!GenBetaPERT(0,$D$9,1)</f>
        <v>#VALUE!</v>
      </c>
      <c r="E21" s="46" t="e" vm="2">
        <f>[1]!genBinomial(1,0.65)</f>
        <v>#VALUE!</v>
      </c>
      <c r="F21" s="46" t="e" vm="2">
        <f>[1]!GenLognormal($F$9,$F$10)</f>
        <v>#VALUE!</v>
      </c>
      <c r="G21" s="46" t="e" vm="2">
        <f>[1]!GenLognormal($G$9,$G$10)</f>
        <v>#VALUE!</v>
      </c>
      <c r="H21" s="46" t="e" vm="2">
        <f>[1]!GenLognormal($H$9,$H$10)</f>
        <v>#VALUE!</v>
      </c>
      <c r="I21" s="46" t="e" vm="2">
        <f>[1]!GenLognormal($I$9,$I$10)</f>
        <v>#VALUE!</v>
      </c>
      <c r="J21" s="46" t="e" vm="2">
        <f>[1]!genNormal($J$9,$J$10)</f>
        <v>#VALUE!</v>
      </c>
      <c r="K21" s="46" t="e" vm="2">
        <f>[1]!genUniform($K$9,$K$10)</f>
        <v>#VALUE!</v>
      </c>
      <c r="L21" s="46" t="e" vm="1">
        <f t="shared" si="0"/>
        <v>#VALUE!</v>
      </c>
      <c r="M21" s="46" t="e" vm="1">
        <f t="shared" si="1"/>
        <v>#VALUE!</v>
      </c>
      <c r="N21" s="46" t="e" vm="2">
        <f>[1]!genUniform($K$9,$K$10)</f>
        <v>#VALUE!</v>
      </c>
      <c r="O21" s="46" t="e" vm="1">
        <f t="shared" si="2"/>
        <v>#VALUE!</v>
      </c>
      <c r="P21" s="46" t="e" vm="1">
        <f t="shared" si="3"/>
        <v>#VALUE!</v>
      </c>
      <c r="Q21" s="46" t="e" vm="2">
        <f>[1]!genUniform($K$9,$K$10)</f>
        <v>#VALUE!</v>
      </c>
      <c r="R21" s="46" t="e" vm="1">
        <f t="shared" si="4"/>
        <v>#VALUE!</v>
      </c>
      <c r="S21" s="46" t="e" vm="1">
        <f t="shared" si="5"/>
        <v>#VALUE!</v>
      </c>
    </row>
    <row r="22" spans="1:19">
      <c r="A22" s="46">
        <v>12</v>
      </c>
      <c r="C22" s="46" t="e" vm="2">
        <f>[1]!GenLimitNormal($C$9,$C$10,0,1000,0)</f>
        <v>#VALUE!</v>
      </c>
      <c r="D22" s="46" t="e" vm="2">
        <f>[1]!GenBetaPERT(0,$D$9,1)</f>
        <v>#VALUE!</v>
      </c>
      <c r="E22" s="46" t="e" vm="2">
        <f>[1]!genBinomial(1,0.65)</f>
        <v>#VALUE!</v>
      </c>
      <c r="F22" s="46" t="e" vm="2">
        <f>[1]!GenLognormal($F$9,$F$10)</f>
        <v>#VALUE!</v>
      </c>
      <c r="G22" s="46" t="e" vm="2">
        <f>[1]!GenLognormal($G$9,$G$10)</f>
        <v>#VALUE!</v>
      </c>
      <c r="H22" s="46" t="e" vm="2">
        <f>[1]!GenLognormal($H$9,$H$10)</f>
        <v>#VALUE!</v>
      </c>
      <c r="I22" s="46" t="e" vm="2">
        <f>[1]!GenLognormal($I$9,$I$10)</f>
        <v>#VALUE!</v>
      </c>
      <c r="J22" s="46" t="e" vm="2">
        <f>[1]!genNormal($J$9,$J$10)</f>
        <v>#VALUE!</v>
      </c>
      <c r="K22" s="46" t="e" vm="2">
        <f>[1]!genUniform($K$9,$K$10)</f>
        <v>#VALUE!</v>
      </c>
      <c r="L22" s="46" t="e" vm="1">
        <f t="shared" si="0"/>
        <v>#VALUE!</v>
      </c>
      <c r="M22" s="46" t="e" vm="1">
        <f t="shared" si="1"/>
        <v>#VALUE!</v>
      </c>
      <c r="N22" s="46" t="e" vm="2">
        <f>[1]!genUniform($K$9,$K$10)</f>
        <v>#VALUE!</v>
      </c>
      <c r="O22" s="46" t="e" vm="1">
        <f t="shared" si="2"/>
        <v>#VALUE!</v>
      </c>
      <c r="P22" s="46" t="e" vm="1">
        <f t="shared" si="3"/>
        <v>#VALUE!</v>
      </c>
      <c r="Q22" s="46" t="e" vm="2">
        <f>[1]!genUniform($K$9,$K$10)</f>
        <v>#VALUE!</v>
      </c>
      <c r="R22" s="46" t="e" vm="1">
        <f t="shared" si="4"/>
        <v>#VALUE!</v>
      </c>
      <c r="S22" s="46" t="e" vm="1">
        <f t="shared" si="5"/>
        <v>#VALUE!</v>
      </c>
    </row>
    <row r="23" spans="1:19">
      <c r="A23" s="46">
        <v>13</v>
      </c>
      <c r="C23" s="46" t="e" vm="2">
        <f>[1]!GenLimitNormal($C$9,$C$10,0,1000,0)</f>
        <v>#VALUE!</v>
      </c>
      <c r="D23" s="46" t="e" vm="2">
        <f>[1]!GenBetaPERT(0,$D$9,1)</f>
        <v>#VALUE!</v>
      </c>
      <c r="E23" s="46" t="e" vm="2">
        <f>[1]!genBinomial(1,0.65)</f>
        <v>#VALUE!</v>
      </c>
      <c r="F23" s="46" t="e" vm="2">
        <f>[1]!GenLognormal($F$9,$F$10)</f>
        <v>#VALUE!</v>
      </c>
      <c r="G23" s="46" t="e" vm="2">
        <f>[1]!GenLognormal($G$9,$G$10)</f>
        <v>#VALUE!</v>
      </c>
      <c r="H23" s="46" t="e" vm="2">
        <f>[1]!GenLognormal($H$9,$H$10)</f>
        <v>#VALUE!</v>
      </c>
      <c r="I23" s="46" t="e" vm="2">
        <f>[1]!GenLognormal($I$9,$I$10)</f>
        <v>#VALUE!</v>
      </c>
      <c r="J23" s="46" t="e" vm="2">
        <f>[1]!genNormal($J$9,$J$10)</f>
        <v>#VALUE!</v>
      </c>
      <c r="K23" s="46" t="e" vm="2">
        <f>[1]!genUniform($K$9,$K$10)</f>
        <v>#VALUE!</v>
      </c>
      <c r="L23" s="46" t="e" vm="1">
        <f t="shared" si="0"/>
        <v>#VALUE!</v>
      </c>
      <c r="M23" s="46" t="e" vm="1">
        <f t="shared" si="1"/>
        <v>#VALUE!</v>
      </c>
      <c r="N23" s="46" t="e" vm="2">
        <f>[1]!genUniform($K$9,$K$10)</f>
        <v>#VALUE!</v>
      </c>
      <c r="O23" s="46" t="e" vm="1">
        <f t="shared" si="2"/>
        <v>#VALUE!</v>
      </c>
      <c r="P23" s="46" t="e" vm="1">
        <f t="shared" si="3"/>
        <v>#VALUE!</v>
      </c>
      <c r="Q23" s="46" t="e" vm="2">
        <f>[1]!genUniform($K$9,$K$10)</f>
        <v>#VALUE!</v>
      </c>
      <c r="R23" s="46" t="e" vm="1">
        <f t="shared" si="4"/>
        <v>#VALUE!</v>
      </c>
      <c r="S23" s="46" t="e" vm="1">
        <f t="shared" si="5"/>
        <v>#VALUE!</v>
      </c>
    </row>
    <row r="24" spans="1:19">
      <c r="A24" s="46">
        <v>14</v>
      </c>
      <c r="C24" s="46" t="e" vm="2">
        <f>[1]!GenLimitNormal($C$9,$C$10,0,1000,0)</f>
        <v>#VALUE!</v>
      </c>
      <c r="D24" s="46" t="e" vm="2">
        <f>[1]!GenBetaPERT(0,$D$9,1)</f>
        <v>#VALUE!</v>
      </c>
      <c r="E24" s="46" t="e" vm="2">
        <f>[1]!genBinomial(1,0.65)</f>
        <v>#VALUE!</v>
      </c>
      <c r="F24" s="46" t="e" vm="2">
        <f>[1]!GenLognormal($F$9,$F$10)</f>
        <v>#VALUE!</v>
      </c>
      <c r="G24" s="46" t="e" vm="2">
        <f>[1]!GenLognormal($G$9,$G$10)</f>
        <v>#VALUE!</v>
      </c>
      <c r="H24" s="46" t="e" vm="2">
        <f>[1]!GenLognormal($H$9,$H$10)</f>
        <v>#VALUE!</v>
      </c>
      <c r="I24" s="46" t="e" vm="2">
        <f>[1]!GenLognormal($I$9,$I$10)</f>
        <v>#VALUE!</v>
      </c>
      <c r="J24" s="46" t="e" vm="2">
        <f>[1]!genNormal($J$9,$J$10)</f>
        <v>#VALUE!</v>
      </c>
      <c r="K24" s="46" t="e" vm="2">
        <f>[1]!genUniform($K$9,$K$10)</f>
        <v>#VALUE!</v>
      </c>
      <c r="L24" s="46" t="e" vm="1">
        <f t="shared" si="0"/>
        <v>#VALUE!</v>
      </c>
      <c r="M24" s="46" t="e" vm="1">
        <f t="shared" si="1"/>
        <v>#VALUE!</v>
      </c>
      <c r="N24" s="46" t="e" vm="2">
        <f>[1]!genUniform($K$9,$K$10)</f>
        <v>#VALUE!</v>
      </c>
      <c r="O24" s="46" t="e" vm="1">
        <f t="shared" si="2"/>
        <v>#VALUE!</v>
      </c>
      <c r="P24" s="46" t="e" vm="1">
        <f t="shared" si="3"/>
        <v>#VALUE!</v>
      </c>
      <c r="Q24" s="46" t="e" vm="2">
        <f>[1]!genUniform($K$9,$K$10)</f>
        <v>#VALUE!</v>
      </c>
      <c r="R24" s="46" t="e" vm="1">
        <f t="shared" si="4"/>
        <v>#VALUE!</v>
      </c>
      <c r="S24" s="46" t="e" vm="1">
        <f t="shared" si="5"/>
        <v>#VALUE!</v>
      </c>
    </row>
    <row r="25" spans="1:19">
      <c r="A25" s="46">
        <v>15</v>
      </c>
      <c r="C25" s="46" t="e" vm="2">
        <f>[1]!GenLimitNormal($C$9,$C$10,0,1000,0)</f>
        <v>#VALUE!</v>
      </c>
      <c r="D25" s="46" t="e" vm="2">
        <f>[1]!GenBetaPERT(0,$D$9,1)</f>
        <v>#VALUE!</v>
      </c>
      <c r="E25" s="46" t="e" vm="2">
        <f>[1]!genBinomial(1,0.65)</f>
        <v>#VALUE!</v>
      </c>
      <c r="F25" s="46" t="e" vm="2">
        <f>[1]!GenLognormal($F$9,$F$10)</f>
        <v>#VALUE!</v>
      </c>
      <c r="G25" s="46" t="e" vm="2">
        <f>[1]!GenLognormal($G$9,$G$10)</f>
        <v>#VALUE!</v>
      </c>
      <c r="H25" s="46" t="e" vm="2">
        <f>[1]!GenLognormal($H$9,$H$10)</f>
        <v>#VALUE!</v>
      </c>
      <c r="I25" s="46" t="e" vm="2">
        <f>[1]!GenLognormal($I$9,$I$10)</f>
        <v>#VALUE!</v>
      </c>
      <c r="J25" s="46" t="e" vm="2">
        <f>[1]!genNormal($J$9,$J$10)</f>
        <v>#VALUE!</v>
      </c>
      <c r="K25" s="46" t="e" vm="2">
        <f>[1]!genUniform($K$9,$K$10)</f>
        <v>#VALUE!</v>
      </c>
      <c r="L25" s="46" t="e" vm="1">
        <f t="shared" si="0"/>
        <v>#VALUE!</v>
      </c>
      <c r="M25" s="46" t="e" vm="1">
        <f t="shared" si="1"/>
        <v>#VALUE!</v>
      </c>
      <c r="N25" s="46" t="e" vm="2">
        <f>[1]!genUniform($K$9,$K$10)</f>
        <v>#VALUE!</v>
      </c>
      <c r="O25" s="46" t="e" vm="1">
        <f t="shared" si="2"/>
        <v>#VALUE!</v>
      </c>
      <c r="P25" s="46" t="e" vm="1">
        <f t="shared" si="3"/>
        <v>#VALUE!</v>
      </c>
      <c r="Q25" s="46" t="e" vm="2">
        <f>[1]!genUniform($K$9,$K$10)</f>
        <v>#VALUE!</v>
      </c>
      <c r="R25" s="46" t="e" vm="1">
        <f t="shared" si="4"/>
        <v>#VALUE!</v>
      </c>
      <c r="S25" s="46" t="e" vm="1">
        <f t="shared" si="5"/>
        <v>#VALUE!</v>
      </c>
    </row>
    <row r="26" spans="1:19">
      <c r="A26" s="46">
        <v>16</v>
      </c>
      <c r="C26" s="46" t="e" vm="2">
        <f>[1]!GenLimitNormal($C$9,$C$10,0,1000,0)</f>
        <v>#VALUE!</v>
      </c>
      <c r="D26" s="46" t="e" vm="2">
        <f>[1]!GenBetaPERT(0,$D$9,1)</f>
        <v>#VALUE!</v>
      </c>
      <c r="E26" s="46" t="e" vm="2">
        <f>[1]!genBinomial(1,0.65)</f>
        <v>#VALUE!</v>
      </c>
      <c r="F26" s="46" t="e" vm="2">
        <f>[1]!GenLognormal($F$9,$F$10)</f>
        <v>#VALUE!</v>
      </c>
      <c r="G26" s="46" t="e" vm="2">
        <f>[1]!GenLognormal($G$9,$G$10)</f>
        <v>#VALUE!</v>
      </c>
      <c r="H26" s="46" t="e" vm="2">
        <f>[1]!GenLognormal($H$9,$H$10)</f>
        <v>#VALUE!</v>
      </c>
      <c r="I26" s="46" t="e" vm="2">
        <f>[1]!GenLognormal($I$9,$I$10)</f>
        <v>#VALUE!</v>
      </c>
      <c r="J26" s="46" t="e" vm="2">
        <f>[1]!genNormal($J$9,$J$10)</f>
        <v>#VALUE!</v>
      </c>
      <c r="K26" s="46" t="e" vm="2">
        <f>[1]!genUniform($K$9,$K$10)</f>
        <v>#VALUE!</v>
      </c>
      <c r="L26" s="46" t="e" vm="1">
        <f t="shared" si="0"/>
        <v>#VALUE!</v>
      </c>
      <c r="M26" s="46" t="e" vm="1">
        <f t="shared" si="1"/>
        <v>#VALUE!</v>
      </c>
      <c r="N26" s="46" t="e" vm="2">
        <f>[1]!genUniform($K$9,$K$10)</f>
        <v>#VALUE!</v>
      </c>
      <c r="O26" s="46" t="e" vm="1">
        <f t="shared" si="2"/>
        <v>#VALUE!</v>
      </c>
      <c r="P26" s="46" t="e" vm="1">
        <f t="shared" si="3"/>
        <v>#VALUE!</v>
      </c>
      <c r="Q26" s="46" t="e" vm="2">
        <f>[1]!genUniform($K$9,$K$10)</f>
        <v>#VALUE!</v>
      </c>
      <c r="R26" s="46" t="e" vm="1">
        <f t="shared" si="4"/>
        <v>#VALUE!</v>
      </c>
      <c r="S26" s="46" t="e" vm="1">
        <f t="shared" si="5"/>
        <v>#VALUE!</v>
      </c>
    </row>
    <row r="27" spans="1:19">
      <c r="A27" s="46">
        <v>17</v>
      </c>
      <c r="C27" s="46" t="e" vm="2">
        <f>[1]!GenLimitNormal($C$9,$C$10,0,1000,0)</f>
        <v>#VALUE!</v>
      </c>
      <c r="D27" s="46" t="e" vm="2">
        <f>[1]!GenBetaPERT(0,$D$9,1)</f>
        <v>#VALUE!</v>
      </c>
      <c r="E27" s="46" t="e" vm="2">
        <f>[1]!genBinomial(1,0.65)</f>
        <v>#VALUE!</v>
      </c>
      <c r="F27" s="46" t="e" vm="2">
        <f>[1]!GenLognormal($F$9,$F$10)</f>
        <v>#VALUE!</v>
      </c>
      <c r="G27" s="46" t="e" vm="2">
        <f>[1]!GenLognormal($G$9,$G$10)</f>
        <v>#VALUE!</v>
      </c>
      <c r="H27" s="46" t="e" vm="2">
        <f>[1]!GenLognormal($H$9,$H$10)</f>
        <v>#VALUE!</v>
      </c>
      <c r="I27" s="46" t="e" vm="2">
        <f>[1]!GenLognormal($I$9,$I$10)</f>
        <v>#VALUE!</v>
      </c>
      <c r="J27" s="46" t="e" vm="2">
        <f>[1]!genNormal($J$9,$J$10)</f>
        <v>#VALUE!</v>
      </c>
      <c r="K27" s="46" t="e" vm="2">
        <f>[1]!genUniform($K$9,$K$10)</f>
        <v>#VALUE!</v>
      </c>
      <c r="L27" s="46" t="e" vm="1">
        <f t="shared" si="0"/>
        <v>#VALUE!</v>
      </c>
      <c r="M27" s="46" t="e" vm="1">
        <f t="shared" si="1"/>
        <v>#VALUE!</v>
      </c>
      <c r="N27" s="46" t="e" vm="2">
        <f>[1]!genUniform($K$9,$K$10)</f>
        <v>#VALUE!</v>
      </c>
      <c r="O27" s="46" t="e" vm="1">
        <f t="shared" si="2"/>
        <v>#VALUE!</v>
      </c>
      <c r="P27" s="46" t="e" vm="1">
        <f t="shared" si="3"/>
        <v>#VALUE!</v>
      </c>
      <c r="Q27" s="46" t="e" vm="2">
        <f>[1]!genUniform($K$9,$K$10)</f>
        <v>#VALUE!</v>
      </c>
      <c r="R27" s="46" t="e" vm="1">
        <f t="shared" si="4"/>
        <v>#VALUE!</v>
      </c>
      <c r="S27" s="46" t="e" vm="1">
        <f t="shared" si="5"/>
        <v>#VALUE!</v>
      </c>
    </row>
    <row r="28" spans="1:19">
      <c r="A28" s="46">
        <v>18</v>
      </c>
      <c r="C28" s="46" t="e" vm="2">
        <f>[1]!GenLimitNormal($C$9,$C$10,0,1000,0)</f>
        <v>#VALUE!</v>
      </c>
      <c r="D28" s="46" t="e" vm="2">
        <f>[1]!GenBetaPERT(0,$D$9,1)</f>
        <v>#VALUE!</v>
      </c>
      <c r="E28" s="46" t="e" vm="2">
        <f>[1]!genBinomial(1,0.65)</f>
        <v>#VALUE!</v>
      </c>
      <c r="F28" s="46" t="e" vm="2">
        <f>[1]!GenLognormal($F$9,$F$10)</f>
        <v>#VALUE!</v>
      </c>
      <c r="G28" s="46" t="e" vm="2">
        <f>[1]!GenLognormal($G$9,$G$10)</f>
        <v>#VALUE!</v>
      </c>
      <c r="H28" s="46" t="e" vm="2">
        <f>[1]!GenLognormal($H$9,$H$10)</f>
        <v>#VALUE!</v>
      </c>
      <c r="I28" s="46" t="e" vm="2">
        <f>[1]!GenLognormal($I$9,$I$10)</f>
        <v>#VALUE!</v>
      </c>
      <c r="J28" s="46" t="e" vm="2">
        <f>[1]!genNormal($J$9,$J$10)</f>
        <v>#VALUE!</v>
      </c>
      <c r="K28" s="46" t="e" vm="2">
        <f>[1]!genUniform($K$9,$K$10)</f>
        <v>#VALUE!</v>
      </c>
      <c r="L28" s="46" t="e" vm="1">
        <f t="shared" si="0"/>
        <v>#VALUE!</v>
      </c>
      <c r="M28" s="46" t="e" vm="1">
        <f t="shared" si="1"/>
        <v>#VALUE!</v>
      </c>
      <c r="N28" s="46" t="e" vm="2">
        <f>[1]!genUniform($K$9,$K$10)</f>
        <v>#VALUE!</v>
      </c>
      <c r="O28" s="46" t="e" vm="1">
        <f t="shared" si="2"/>
        <v>#VALUE!</v>
      </c>
      <c r="P28" s="46" t="e" vm="1">
        <f t="shared" si="3"/>
        <v>#VALUE!</v>
      </c>
      <c r="Q28" s="46" t="e" vm="2">
        <f>[1]!genUniform($K$9,$K$10)</f>
        <v>#VALUE!</v>
      </c>
      <c r="R28" s="46" t="e" vm="1">
        <f t="shared" si="4"/>
        <v>#VALUE!</v>
      </c>
      <c r="S28" s="46" t="e" vm="1">
        <f t="shared" si="5"/>
        <v>#VALUE!</v>
      </c>
    </row>
    <row r="29" spans="1:19">
      <c r="A29" s="46">
        <v>19</v>
      </c>
      <c r="C29" s="46" t="e" vm="2">
        <f>[1]!GenLimitNormal($C$9,$C$10,0,1000,0)</f>
        <v>#VALUE!</v>
      </c>
      <c r="D29" s="46" t="e" vm="2">
        <f>[1]!GenBetaPERT(0,$D$9,1)</f>
        <v>#VALUE!</v>
      </c>
      <c r="E29" s="46" t="e" vm="2">
        <f>[1]!genBinomial(1,0.65)</f>
        <v>#VALUE!</v>
      </c>
      <c r="F29" s="46" t="e" vm="2">
        <f>[1]!GenLognormal($F$9,$F$10)</f>
        <v>#VALUE!</v>
      </c>
      <c r="G29" s="46" t="e" vm="2">
        <f>[1]!GenLognormal($G$9,$G$10)</f>
        <v>#VALUE!</v>
      </c>
      <c r="H29" s="46" t="e" vm="2">
        <f>[1]!GenLognormal($H$9,$H$10)</f>
        <v>#VALUE!</v>
      </c>
      <c r="I29" s="46" t="e" vm="2">
        <f>[1]!GenLognormal($I$9,$I$10)</f>
        <v>#VALUE!</v>
      </c>
      <c r="J29" s="46" t="e" vm="2">
        <f>[1]!genNormal($J$9,$J$10)</f>
        <v>#VALUE!</v>
      </c>
      <c r="K29" s="46" t="e" vm="2">
        <f>[1]!genUniform($K$9,$K$10)</f>
        <v>#VALUE!</v>
      </c>
      <c r="L29" s="46" t="e" vm="1">
        <f t="shared" si="0"/>
        <v>#VALUE!</v>
      </c>
      <c r="M29" s="46" t="e" vm="1">
        <f t="shared" si="1"/>
        <v>#VALUE!</v>
      </c>
      <c r="N29" s="46" t="e" vm="2">
        <f>[1]!genUniform($K$9,$K$10)</f>
        <v>#VALUE!</v>
      </c>
      <c r="O29" s="46" t="e" vm="1">
        <f t="shared" si="2"/>
        <v>#VALUE!</v>
      </c>
      <c r="P29" s="46" t="e" vm="1">
        <f t="shared" si="3"/>
        <v>#VALUE!</v>
      </c>
      <c r="Q29" s="46" t="e" vm="2">
        <f>[1]!genUniform($K$9,$K$10)</f>
        <v>#VALUE!</v>
      </c>
      <c r="R29" s="46" t="e" vm="1">
        <f t="shared" si="4"/>
        <v>#VALUE!</v>
      </c>
      <c r="S29" s="46" t="e" vm="1">
        <f t="shared" si="5"/>
        <v>#VALUE!</v>
      </c>
    </row>
    <row r="30" spans="1:19">
      <c r="A30" s="46">
        <v>20</v>
      </c>
      <c r="C30" s="46" t="e" vm="2">
        <f>[1]!GenLimitNormal($C$9,$C$10,0,1000,0)</f>
        <v>#VALUE!</v>
      </c>
      <c r="D30" s="46" t="e" vm="2">
        <f>[1]!GenBetaPERT(0,$D$9,1)</f>
        <v>#VALUE!</v>
      </c>
      <c r="E30" s="46" t="e" vm="2">
        <f>[1]!genBinomial(1,0.65)</f>
        <v>#VALUE!</v>
      </c>
      <c r="F30" s="46" t="e" vm="2">
        <f>[1]!GenLognormal($F$9,$F$10)</f>
        <v>#VALUE!</v>
      </c>
      <c r="G30" s="46" t="e" vm="2">
        <f>[1]!GenLognormal($G$9,$G$10)</f>
        <v>#VALUE!</v>
      </c>
      <c r="H30" s="46" t="e" vm="2">
        <f>[1]!GenLognormal($H$9,$H$10)</f>
        <v>#VALUE!</v>
      </c>
      <c r="I30" s="46" t="e" vm="2">
        <f>[1]!GenLognormal($I$9,$I$10)</f>
        <v>#VALUE!</v>
      </c>
      <c r="J30" s="46" t="e" vm="2">
        <f>[1]!genNormal($J$9,$J$10)</f>
        <v>#VALUE!</v>
      </c>
      <c r="K30" s="46" t="e" vm="2">
        <f>[1]!genUniform($K$9,$K$10)</f>
        <v>#VALUE!</v>
      </c>
      <c r="L30" s="46" t="e" vm="1">
        <f t="shared" si="0"/>
        <v>#VALUE!</v>
      </c>
      <c r="M30" s="46" t="e" vm="1">
        <f t="shared" si="1"/>
        <v>#VALUE!</v>
      </c>
      <c r="N30" s="46" t="e" vm="2">
        <f>[1]!genUniform($K$9,$K$10)</f>
        <v>#VALUE!</v>
      </c>
      <c r="O30" s="46" t="e" vm="1">
        <f t="shared" si="2"/>
        <v>#VALUE!</v>
      </c>
      <c r="P30" s="46" t="e" vm="1">
        <f t="shared" si="3"/>
        <v>#VALUE!</v>
      </c>
      <c r="Q30" s="46" t="e" vm="2">
        <f>[1]!genUniform($K$9,$K$10)</f>
        <v>#VALUE!</v>
      </c>
      <c r="R30" s="46" t="e" vm="1">
        <f t="shared" si="4"/>
        <v>#VALUE!</v>
      </c>
      <c r="S30" s="46" t="e" vm="1">
        <f t="shared" si="5"/>
        <v>#VALUE!</v>
      </c>
    </row>
    <row r="31" spans="1:19">
      <c r="A31" s="46">
        <v>21</v>
      </c>
      <c r="C31" s="46" t="e" vm="2">
        <f>[1]!GenLimitNormal($C$9,$C$10,0,1000,0)</f>
        <v>#VALUE!</v>
      </c>
      <c r="D31" s="46" t="e" vm="2">
        <f>[1]!GenBetaPERT(0,$D$9,1)</f>
        <v>#VALUE!</v>
      </c>
      <c r="E31" s="46" t="e" vm="2">
        <f>[1]!genBinomial(1,0.65)</f>
        <v>#VALUE!</v>
      </c>
      <c r="F31" s="46" t="e" vm="2">
        <f>[1]!GenLognormal($F$9,$F$10)</f>
        <v>#VALUE!</v>
      </c>
      <c r="G31" s="46" t="e" vm="2">
        <f>[1]!GenLognormal($G$9,$G$10)</f>
        <v>#VALUE!</v>
      </c>
      <c r="H31" s="46" t="e" vm="2">
        <f>[1]!GenLognormal($H$9,$H$10)</f>
        <v>#VALUE!</v>
      </c>
      <c r="I31" s="46" t="e" vm="2">
        <f>[1]!GenLognormal($I$9,$I$10)</f>
        <v>#VALUE!</v>
      </c>
      <c r="J31" s="46" t="e" vm="2">
        <f>[1]!genNormal($J$9,$J$10)</f>
        <v>#VALUE!</v>
      </c>
      <c r="K31" s="46" t="e" vm="2">
        <f>[1]!genUniform($K$9,$K$10)</f>
        <v>#VALUE!</v>
      </c>
      <c r="L31" s="46" t="e" vm="1">
        <f t="shared" si="0"/>
        <v>#VALUE!</v>
      </c>
      <c r="M31" s="46" t="e" vm="1">
        <f t="shared" si="1"/>
        <v>#VALUE!</v>
      </c>
      <c r="N31" s="46" t="e" vm="2">
        <f>[1]!genUniform($K$9,$K$10)</f>
        <v>#VALUE!</v>
      </c>
      <c r="O31" s="46" t="e" vm="1">
        <f t="shared" si="2"/>
        <v>#VALUE!</v>
      </c>
      <c r="P31" s="46" t="e" vm="1">
        <f t="shared" si="3"/>
        <v>#VALUE!</v>
      </c>
      <c r="Q31" s="46" t="e" vm="2">
        <f>[1]!genUniform($K$9,$K$10)</f>
        <v>#VALUE!</v>
      </c>
      <c r="R31" s="46" t="e" vm="1">
        <f t="shared" si="4"/>
        <v>#VALUE!</v>
      </c>
      <c r="S31" s="46" t="e" vm="1">
        <f t="shared" si="5"/>
        <v>#VALUE!</v>
      </c>
    </row>
    <row r="32" spans="1:19">
      <c r="A32" s="46">
        <v>22</v>
      </c>
      <c r="C32" s="46" t="e" vm="2">
        <f>[1]!GenLimitNormal($C$9,$C$10,0,1000,0)</f>
        <v>#VALUE!</v>
      </c>
      <c r="D32" s="46" t="e" vm="2">
        <f>[1]!GenBetaPERT(0,$D$9,1)</f>
        <v>#VALUE!</v>
      </c>
      <c r="E32" s="46" t="e" vm="2">
        <f>[1]!genBinomial(1,0.65)</f>
        <v>#VALUE!</v>
      </c>
      <c r="F32" s="46" t="e" vm="2">
        <f>[1]!GenLognormal($F$9,$F$10)</f>
        <v>#VALUE!</v>
      </c>
      <c r="G32" s="46" t="e" vm="2">
        <f>[1]!GenLognormal($G$9,$G$10)</f>
        <v>#VALUE!</v>
      </c>
      <c r="H32" s="46" t="e" vm="2">
        <f>[1]!GenLognormal($H$9,$H$10)</f>
        <v>#VALUE!</v>
      </c>
      <c r="I32" s="46" t="e" vm="2">
        <f>[1]!GenLognormal($I$9,$I$10)</f>
        <v>#VALUE!</v>
      </c>
      <c r="J32" s="46" t="e" vm="2">
        <f>[1]!genNormal($J$9,$J$10)</f>
        <v>#VALUE!</v>
      </c>
      <c r="K32" s="46" t="e" vm="2">
        <f>[1]!genUniform($K$9,$K$10)</f>
        <v>#VALUE!</v>
      </c>
      <c r="L32" s="46" t="e" vm="1">
        <f t="shared" si="0"/>
        <v>#VALUE!</v>
      </c>
      <c r="M32" s="46" t="e" vm="1">
        <f t="shared" si="1"/>
        <v>#VALUE!</v>
      </c>
      <c r="N32" s="46" t="e" vm="2">
        <f>[1]!genUniform($K$9,$K$10)</f>
        <v>#VALUE!</v>
      </c>
      <c r="O32" s="46" t="e" vm="1">
        <f t="shared" si="2"/>
        <v>#VALUE!</v>
      </c>
      <c r="P32" s="46" t="e" vm="1">
        <f t="shared" si="3"/>
        <v>#VALUE!</v>
      </c>
      <c r="Q32" s="46" t="e" vm="2">
        <f>[1]!genUniform($K$9,$K$10)</f>
        <v>#VALUE!</v>
      </c>
      <c r="R32" s="46" t="e" vm="1">
        <f t="shared" si="4"/>
        <v>#VALUE!</v>
      </c>
      <c r="S32" s="46" t="e" vm="1">
        <f t="shared" si="5"/>
        <v>#VALUE!</v>
      </c>
    </row>
    <row r="33" spans="1:19">
      <c r="A33" s="46">
        <v>23</v>
      </c>
      <c r="C33" s="46" t="e" vm="2">
        <f>[1]!GenLimitNormal($C$9,$C$10,0,1000,0)</f>
        <v>#VALUE!</v>
      </c>
      <c r="D33" s="46" t="e" vm="2">
        <f>[1]!GenBetaPERT(0,$D$9,1)</f>
        <v>#VALUE!</v>
      </c>
      <c r="E33" s="46" t="e" vm="2">
        <f>[1]!genBinomial(1,0.65)</f>
        <v>#VALUE!</v>
      </c>
      <c r="F33" s="46" t="e" vm="2">
        <f>[1]!GenLognormal($F$9,$F$10)</f>
        <v>#VALUE!</v>
      </c>
      <c r="G33" s="46" t="e" vm="2">
        <f>[1]!GenLognormal($G$9,$G$10)</f>
        <v>#VALUE!</v>
      </c>
      <c r="H33" s="46" t="e" vm="2">
        <f>[1]!GenLognormal($H$9,$H$10)</f>
        <v>#VALUE!</v>
      </c>
      <c r="I33" s="46" t="e" vm="2">
        <f>[1]!GenLognormal($I$9,$I$10)</f>
        <v>#VALUE!</v>
      </c>
      <c r="J33" s="46" t="e" vm="2">
        <f>[1]!genNormal($J$9,$J$10)</f>
        <v>#VALUE!</v>
      </c>
      <c r="K33" s="46" t="e" vm="2">
        <f>[1]!genUniform($K$9,$K$10)</f>
        <v>#VALUE!</v>
      </c>
      <c r="L33" s="46" t="e" vm="1">
        <f t="shared" si="0"/>
        <v>#VALUE!</v>
      </c>
      <c r="M33" s="46" t="e" vm="1">
        <f t="shared" si="1"/>
        <v>#VALUE!</v>
      </c>
      <c r="N33" s="46" t="e" vm="2">
        <f>[1]!genUniform($K$9,$K$10)</f>
        <v>#VALUE!</v>
      </c>
      <c r="O33" s="46" t="e" vm="1">
        <f t="shared" si="2"/>
        <v>#VALUE!</v>
      </c>
      <c r="P33" s="46" t="e" vm="1">
        <f t="shared" si="3"/>
        <v>#VALUE!</v>
      </c>
      <c r="Q33" s="46" t="e" vm="2">
        <f>[1]!genUniform($K$9,$K$10)</f>
        <v>#VALUE!</v>
      </c>
      <c r="R33" s="46" t="e" vm="1">
        <f t="shared" si="4"/>
        <v>#VALUE!</v>
      </c>
      <c r="S33" s="46" t="e" vm="1">
        <f t="shared" si="5"/>
        <v>#VALUE!</v>
      </c>
    </row>
    <row r="34" spans="1:19">
      <c r="A34" s="46">
        <v>24</v>
      </c>
      <c r="C34" s="46" t="e" vm="2">
        <f>[1]!GenLimitNormal($C$9,$C$10,0,1000,0)</f>
        <v>#VALUE!</v>
      </c>
      <c r="D34" s="46" t="e" vm="2">
        <f>[1]!GenBetaPERT(0,$D$9,1)</f>
        <v>#VALUE!</v>
      </c>
      <c r="E34" s="46" t="e" vm="2">
        <f>[1]!genBinomial(1,0.65)</f>
        <v>#VALUE!</v>
      </c>
      <c r="F34" s="46" t="e" vm="2">
        <f>[1]!GenLognormal($F$9,$F$10)</f>
        <v>#VALUE!</v>
      </c>
      <c r="G34" s="46" t="e" vm="2">
        <f>[1]!GenLognormal($G$9,$G$10)</f>
        <v>#VALUE!</v>
      </c>
      <c r="H34" s="46" t="e" vm="2">
        <f>[1]!GenLognormal($H$9,$H$10)</f>
        <v>#VALUE!</v>
      </c>
      <c r="I34" s="46" t="e" vm="2">
        <f>[1]!GenLognormal($I$9,$I$10)</f>
        <v>#VALUE!</v>
      </c>
      <c r="J34" s="46" t="e" vm="2">
        <f>[1]!genNormal($J$9,$J$10)</f>
        <v>#VALUE!</v>
      </c>
      <c r="K34" s="46" t="e" vm="2">
        <f>[1]!genUniform($K$9,$K$10)</f>
        <v>#VALUE!</v>
      </c>
      <c r="L34" s="46" t="e" vm="1">
        <f t="shared" si="0"/>
        <v>#VALUE!</v>
      </c>
      <c r="M34" s="46" t="e" vm="1">
        <f t="shared" si="1"/>
        <v>#VALUE!</v>
      </c>
      <c r="N34" s="46" t="e" vm="2">
        <f>[1]!genUniform($K$9,$K$10)</f>
        <v>#VALUE!</v>
      </c>
      <c r="O34" s="46" t="e" vm="1">
        <f t="shared" si="2"/>
        <v>#VALUE!</v>
      </c>
      <c r="P34" s="46" t="e" vm="1">
        <f t="shared" si="3"/>
        <v>#VALUE!</v>
      </c>
      <c r="Q34" s="46" t="e" vm="2">
        <f>[1]!genUniform($K$9,$K$10)</f>
        <v>#VALUE!</v>
      </c>
      <c r="R34" s="46" t="e" vm="1">
        <f t="shared" si="4"/>
        <v>#VALUE!</v>
      </c>
      <c r="S34" s="46" t="e" vm="1">
        <f t="shared" si="5"/>
        <v>#VALUE!</v>
      </c>
    </row>
    <row r="35" spans="1:19">
      <c r="A35" s="46">
        <v>25</v>
      </c>
      <c r="C35" s="46" t="e" vm="2">
        <f>[1]!GenLimitNormal($C$9,$C$10,0,1000,0)</f>
        <v>#VALUE!</v>
      </c>
      <c r="D35" s="46" t="e" vm="2">
        <f>[1]!GenBetaPERT(0,$D$9,1)</f>
        <v>#VALUE!</v>
      </c>
      <c r="E35" s="46" t="e" vm="2">
        <f>[1]!genBinomial(1,0.65)</f>
        <v>#VALUE!</v>
      </c>
      <c r="F35" s="46" t="e" vm="2">
        <f>[1]!GenLognormal($F$9,$F$10)</f>
        <v>#VALUE!</v>
      </c>
      <c r="G35" s="46" t="e" vm="2">
        <f>[1]!GenLognormal($G$9,$G$10)</f>
        <v>#VALUE!</v>
      </c>
      <c r="H35" s="46" t="e" vm="2">
        <f>[1]!GenLognormal($H$9,$H$10)</f>
        <v>#VALUE!</v>
      </c>
      <c r="I35" s="46" t="e" vm="2">
        <f>[1]!GenLognormal($I$9,$I$10)</f>
        <v>#VALUE!</v>
      </c>
      <c r="J35" s="46" t="e" vm="2">
        <f>[1]!genNormal($J$9,$J$10)</f>
        <v>#VALUE!</v>
      </c>
      <c r="K35" s="46" t="e" vm="2">
        <f>[1]!genUniform($K$9,$K$10)</f>
        <v>#VALUE!</v>
      </c>
      <c r="L35" s="46" t="e" vm="1">
        <f t="shared" si="0"/>
        <v>#VALUE!</v>
      </c>
      <c r="M35" s="46" t="e" vm="1">
        <f t="shared" si="1"/>
        <v>#VALUE!</v>
      </c>
      <c r="N35" s="46" t="e" vm="2">
        <f>[1]!genUniform($K$9,$K$10)</f>
        <v>#VALUE!</v>
      </c>
      <c r="O35" s="46" t="e" vm="1">
        <f t="shared" si="2"/>
        <v>#VALUE!</v>
      </c>
      <c r="P35" s="46" t="e" vm="1">
        <f t="shared" si="3"/>
        <v>#VALUE!</v>
      </c>
      <c r="Q35" s="46" t="e" vm="2">
        <f>[1]!genUniform($K$9,$K$10)</f>
        <v>#VALUE!</v>
      </c>
      <c r="R35" s="46" t="e" vm="1">
        <f t="shared" si="4"/>
        <v>#VALUE!</v>
      </c>
      <c r="S35" s="46" t="e" vm="1">
        <f t="shared" si="5"/>
        <v>#VALUE!</v>
      </c>
    </row>
    <row r="36" spans="1:19">
      <c r="A36" s="46">
        <v>26</v>
      </c>
      <c r="C36" s="46" t="e" vm="2">
        <f>[1]!GenLimitNormal($C$9,$C$10,0,1000,0)</f>
        <v>#VALUE!</v>
      </c>
      <c r="D36" s="46" t="e" vm="2">
        <f>[1]!GenBetaPERT(0,$D$9,1)</f>
        <v>#VALUE!</v>
      </c>
      <c r="E36" s="46" t="e" vm="2">
        <f>[1]!genBinomial(1,0.65)</f>
        <v>#VALUE!</v>
      </c>
      <c r="F36" s="46" t="e" vm="2">
        <f>[1]!GenLognormal($F$9,$F$10)</f>
        <v>#VALUE!</v>
      </c>
      <c r="G36" s="46" t="e" vm="2">
        <f>[1]!GenLognormal($G$9,$G$10)</f>
        <v>#VALUE!</v>
      </c>
      <c r="H36" s="46" t="e" vm="2">
        <f>[1]!GenLognormal($H$9,$H$10)</f>
        <v>#VALUE!</v>
      </c>
      <c r="I36" s="46" t="e" vm="2">
        <f>[1]!GenLognormal($I$9,$I$10)</f>
        <v>#VALUE!</v>
      </c>
      <c r="J36" s="46" t="e" vm="2">
        <f>[1]!genNormal($J$9,$J$10)</f>
        <v>#VALUE!</v>
      </c>
      <c r="K36" s="46" t="e" vm="2">
        <f>[1]!genUniform($K$9,$K$10)</f>
        <v>#VALUE!</v>
      </c>
      <c r="L36" s="46" t="e" vm="1">
        <f t="shared" si="0"/>
        <v>#VALUE!</v>
      </c>
      <c r="M36" s="46" t="e" vm="1">
        <f t="shared" si="1"/>
        <v>#VALUE!</v>
      </c>
      <c r="N36" s="46" t="e" vm="2">
        <f>[1]!genUniform($K$9,$K$10)</f>
        <v>#VALUE!</v>
      </c>
      <c r="O36" s="46" t="e" vm="1">
        <f t="shared" si="2"/>
        <v>#VALUE!</v>
      </c>
      <c r="P36" s="46" t="e" vm="1">
        <f t="shared" si="3"/>
        <v>#VALUE!</v>
      </c>
      <c r="Q36" s="46" t="e" vm="2">
        <f>[1]!genUniform($K$9,$K$10)</f>
        <v>#VALUE!</v>
      </c>
      <c r="R36" s="46" t="e" vm="1">
        <f t="shared" si="4"/>
        <v>#VALUE!</v>
      </c>
      <c r="S36" s="46" t="e" vm="1">
        <f t="shared" si="5"/>
        <v>#VALUE!</v>
      </c>
    </row>
    <row r="37" spans="1:19">
      <c r="A37" s="46">
        <v>27</v>
      </c>
      <c r="C37" s="46" t="e" vm="2">
        <f>[1]!GenLimitNormal($C$9,$C$10,0,1000,0)</f>
        <v>#VALUE!</v>
      </c>
      <c r="D37" s="46" t="e" vm="2">
        <f>[1]!GenBetaPERT(0,$D$9,1)</f>
        <v>#VALUE!</v>
      </c>
      <c r="E37" s="46" t="e" vm="2">
        <f>[1]!genBinomial(1,0.65)</f>
        <v>#VALUE!</v>
      </c>
      <c r="F37" s="46" t="e" vm="2">
        <f>[1]!GenLognormal($F$9,$F$10)</f>
        <v>#VALUE!</v>
      </c>
      <c r="G37" s="46" t="e" vm="2">
        <f>[1]!GenLognormal($G$9,$G$10)</f>
        <v>#VALUE!</v>
      </c>
      <c r="H37" s="46" t="e" vm="2">
        <f>[1]!GenLognormal($H$9,$H$10)</f>
        <v>#VALUE!</v>
      </c>
      <c r="I37" s="46" t="e" vm="2">
        <f>[1]!GenLognormal($I$9,$I$10)</f>
        <v>#VALUE!</v>
      </c>
      <c r="J37" s="46" t="e" vm="2">
        <f>[1]!genNormal($J$9,$J$10)</f>
        <v>#VALUE!</v>
      </c>
      <c r="K37" s="46" t="e" vm="2">
        <f>[1]!genUniform($K$9,$K$10)</f>
        <v>#VALUE!</v>
      </c>
      <c r="L37" s="46" t="e" vm="1">
        <f t="shared" si="0"/>
        <v>#VALUE!</v>
      </c>
      <c r="M37" s="46" t="e" vm="1">
        <f t="shared" si="1"/>
        <v>#VALUE!</v>
      </c>
      <c r="N37" s="46" t="e" vm="2">
        <f>[1]!genUniform($K$9,$K$10)</f>
        <v>#VALUE!</v>
      </c>
      <c r="O37" s="46" t="e" vm="1">
        <f t="shared" si="2"/>
        <v>#VALUE!</v>
      </c>
      <c r="P37" s="46" t="e" vm="1">
        <f t="shared" si="3"/>
        <v>#VALUE!</v>
      </c>
      <c r="Q37" s="46" t="e" vm="2">
        <f>[1]!genUniform($K$9,$K$10)</f>
        <v>#VALUE!</v>
      </c>
      <c r="R37" s="46" t="e" vm="1">
        <f t="shared" si="4"/>
        <v>#VALUE!</v>
      </c>
      <c r="S37" s="46" t="e" vm="1">
        <f t="shared" si="5"/>
        <v>#VALUE!</v>
      </c>
    </row>
    <row r="38" spans="1:19">
      <c r="A38" s="46">
        <v>28</v>
      </c>
      <c r="C38" s="46" t="e" vm="2">
        <f>[1]!GenLimitNormal($C$9,$C$10,0,1000,0)</f>
        <v>#VALUE!</v>
      </c>
      <c r="D38" s="46" t="e" vm="2">
        <f>[1]!GenBetaPERT(0,$D$9,1)</f>
        <v>#VALUE!</v>
      </c>
      <c r="E38" s="46" t="e" vm="2">
        <f>[1]!genBinomial(1,0.65)</f>
        <v>#VALUE!</v>
      </c>
      <c r="F38" s="46" t="e" vm="2">
        <f>[1]!GenLognormal($F$9,$F$10)</f>
        <v>#VALUE!</v>
      </c>
      <c r="G38" s="46" t="e" vm="2">
        <f>[1]!GenLognormal($G$9,$G$10)</f>
        <v>#VALUE!</v>
      </c>
      <c r="H38" s="46" t="e" vm="2">
        <f>[1]!GenLognormal($H$9,$H$10)</f>
        <v>#VALUE!</v>
      </c>
      <c r="I38" s="46" t="e" vm="2">
        <f>[1]!GenLognormal($I$9,$I$10)</f>
        <v>#VALUE!</v>
      </c>
      <c r="J38" s="46" t="e" vm="2">
        <f>[1]!genNormal($J$9,$J$10)</f>
        <v>#VALUE!</v>
      </c>
      <c r="K38" s="46" t="e" vm="2">
        <f>[1]!genUniform($K$9,$K$10)</f>
        <v>#VALUE!</v>
      </c>
      <c r="L38" s="46" t="e" vm="1">
        <f t="shared" si="0"/>
        <v>#VALUE!</v>
      </c>
      <c r="M38" s="46" t="e" vm="1">
        <f t="shared" si="1"/>
        <v>#VALUE!</v>
      </c>
      <c r="N38" s="46" t="e" vm="2">
        <f>[1]!genUniform($K$9,$K$10)</f>
        <v>#VALUE!</v>
      </c>
      <c r="O38" s="46" t="e" vm="1">
        <f t="shared" si="2"/>
        <v>#VALUE!</v>
      </c>
      <c r="P38" s="46" t="e" vm="1">
        <f t="shared" si="3"/>
        <v>#VALUE!</v>
      </c>
      <c r="Q38" s="46" t="e" vm="2">
        <f>[1]!genUniform($K$9,$K$10)</f>
        <v>#VALUE!</v>
      </c>
      <c r="R38" s="46" t="e" vm="1">
        <f t="shared" si="4"/>
        <v>#VALUE!</v>
      </c>
      <c r="S38" s="46" t="e" vm="1">
        <f t="shared" si="5"/>
        <v>#VALUE!</v>
      </c>
    </row>
    <row r="39" spans="1:19">
      <c r="A39" s="46">
        <v>29</v>
      </c>
      <c r="C39" s="46" t="e" vm="2">
        <f>[1]!GenLimitNormal($C$9,$C$10,0,1000,0)</f>
        <v>#VALUE!</v>
      </c>
      <c r="D39" s="46" t="e" vm="2">
        <f>[1]!GenBetaPERT(0,$D$9,1)</f>
        <v>#VALUE!</v>
      </c>
      <c r="E39" s="46" t="e" vm="2">
        <f>[1]!genBinomial(1,0.65)</f>
        <v>#VALUE!</v>
      </c>
      <c r="F39" s="46" t="e" vm="2">
        <f>[1]!GenLognormal($F$9,$F$10)</f>
        <v>#VALUE!</v>
      </c>
      <c r="G39" s="46" t="e" vm="2">
        <f>[1]!GenLognormal($G$9,$G$10)</f>
        <v>#VALUE!</v>
      </c>
      <c r="H39" s="46" t="e" vm="2">
        <f>[1]!GenLognormal($H$9,$H$10)</f>
        <v>#VALUE!</v>
      </c>
      <c r="I39" s="46" t="e" vm="2">
        <f>[1]!GenLognormal($I$9,$I$10)</f>
        <v>#VALUE!</v>
      </c>
      <c r="J39" s="46" t="e" vm="2">
        <f>[1]!genNormal($J$9,$J$10)</f>
        <v>#VALUE!</v>
      </c>
      <c r="K39" s="46" t="e" vm="2">
        <f>[1]!genUniform($K$9,$K$10)</f>
        <v>#VALUE!</v>
      </c>
      <c r="L39" s="46" t="e" vm="1">
        <f t="shared" si="0"/>
        <v>#VALUE!</v>
      </c>
      <c r="M39" s="46" t="e" vm="1">
        <f t="shared" si="1"/>
        <v>#VALUE!</v>
      </c>
      <c r="N39" s="46" t="e" vm="2">
        <f>[1]!genUniform($K$9,$K$10)</f>
        <v>#VALUE!</v>
      </c>
      <c r="O39" s="46" t="e" vm="1">
        <f t="shared" si="2"/>
        <v>#VALUE!</v>
      </c>
      <c r="P39" s="46" t="e" vm="1">
        <f t="shared" si="3"/>
        <v>#VALUE!</v>
      </c>
      <c r="Q39" s="46" t="e" vm="2">
        <f>[1]!genUniform($K$9,$K$10)</f>
        <v>#VALUE!</v>
      </c>
      <c r="R39" s="46" t="e" vm="1">
        <f t="shared" si="4"/>
        <v>#VALUE!</v>
      </c>
      <c r="S39" s="46" t="e" vm="1">
        <f t="shared" si="5"/>
        <v>#VALUE!</v>
      </c>
    </row>
    <row r="40" spans="1:19">
      <c r="A40" s="46">
        <v>30</v>
      </c>
      <c r="C40" s="46" t="e" vm="2">
        <f>[1]!GenLimitNormal($C$9,$C$10,0,1000,0)</f>
        <v>#VALUE!</v>
      </c>
      <c r="D40" s="46" t="e" vm="2">
        <f>[1]!GenBetaPERT(0,$D$9,1)</f>
        <v>#VALUE!</v>
      </c>
      <c r="E40" s="46" t="e" vm="2">
        <f>[1]!genBinomial(1,0.65)</f>
        <v>#VALUE!</v>
      </c>
      <c r="F40" s="46" t="e" vm="2">
        <f>[1]!GenLognormal($F$9,$F$10)</f>
        <v>#VALUE!</v>
      </c>
      <c r="G40" s="46" t="e" vm="2">
        <f>[1]!GenLognormal($G$9,$G$10)</f>
        <v>#VALUE!</v>
      </c>
      <c r="H40" s="46" t="e" vm="2">
        <f>[1]!GenLognormal($H$9,$H$10)</f>
        <v>#VALUE!</v>
      </c>
      <c r="I40" s="46" t="e" vm="2">
        <f>[1]!GenLognormal($I$9,$I$10)</f>
        <v>#VALUE!</v>
      </c>
      <c r="J40" s="46" t="e" vm="2">
        <f>[1]!genNormal($J$9,$J$10)</f>
        <v>#VALUE!</v>
      </c>
      <c r="K40" s="46" t="e" vm="2">
        <f>[1]!genUniform($K$9,$K$10)</f>
        <v>#VALUE!</v>
      </c>
      <c r="L40" s="46" t="e" vm="1">
        <f t="shared" si="0"/>
        <v>#VALUE!</v>
      </c>
      <c r="M40" s="46" t="e" vm="1">
        <f t="shared" si="1"/>
        <v>#VALUE!</v>
      </c>
      <c r="N40" s="46" t="e" vm="2">
        <f>[1]!genUniform($K$9,$K$10)</f>
        <v>#VALUE!</v>
      </c>
      <c r="O40" s="46" t="e" vm="1">
        <f t="shared" si="2"/>
        <v>#VALUE!</v>
      </c>
      <c r="P40" s="46" t="e" vm="1">
        <f t="shared" si="3"/>
        <v>#VALUE!</v>
      </c>
      <c r="Q40" s="46" t="e" vm="2">
        <f>[1]!genUniform($K$9,$K$10)</f>
        <v>#VALUE!</v>
      </c>
      <c r="R40" s="46" t="e" vm="1">
        <f t="shared" si="4"/>
        <v>#VALUE!</v>
      </c>
      <c r="S40" s="46" t="e" vm="1">
        <f t="shared" si="5"/>
        <v>#VALUE!</v>
      </c>
    </row>
    <row r="41" spans="1:19">
      <c r="A41" s="46">
        <v>31</v>
      </c>
      <c r="C41" s="46" t="e" vm="2">
        <f>[1]!GenLimitNormal($C$9,$C$10,0,1000,0)</f>
        <v>#VALUE!</v>
      </c>
      <c r="D41" s="46" t="e" vm="2">
        <f>[1]!GenBetaPERT(0,$D$9,1)</f>
        <v>#VALUE!</v>
      </c>
      <c r="E41" s="46" t="e" vm="2">
        <f>[1]!genBinomial(1,0.65)</f>
        <v>#VALUE!</v>
      </c>
      <c r="F41" s="46" t="e" vm="2">
        <f>[1]!GenLognormal($F$9,$F$10)</f>
        <v>#VALUE!</v>
      </c>
      <c r="G41" s="46" t="e" vm="2">
        <f>[1]!GenLognormal($G$9,$G$10)</f>
        <v>#VALUE!</v>
      </c>
      <c r="H41" s="46" t="e" vm="2">
        <f>[1]!GenLognormal($H$9,$H$10)</f>
        <v>#VALUE!</v>
      </c>
      <c r="I41" s="46" t="e" vm="2">
        <f>[1]!GenLognormal($I$9,$I$10)</f>
        <v>#VALUE!</v>
      </c>
      <c r="J41" s="46" t="e" vm="2">
        <f>[1]!genNormal($J$9,$J$10)</f>
        <v>#VALUE!</v>
      </c>
      <c r="K41" s="46" t="e" vm="2">
        <f>[1]!genUniform($K$9,$K$10)</f>
        <v>#VALUE!</v>
      </c>
      <c r="L41" s="46" t="e" vm="1">
        <f t="shared" si="0"/>
        <v>#VALUE!</v>
      </c>
      <c r="M41" s="46" t="e" vm="1">
        <f t="shared" si="1"/>
        <v>#VALUE!</v>
      </c>
      <c r="N41" s="46" t="e" vm="2">
        <f>[1]!genUniform($K$9,$K$10)</f>
        <v>#VALUE!</v>
      </c>
      <c r="O41" s="46" t="e" vm="1">
        <f t="shared" si="2"/>
        <v>#VALUE!</v>
      </c>
      <c r="P41" s="46" t="e" vm="1">
        <f t="shared" si="3"/>
        <v>#VALUE!</v>
      </c>
      <c r="Q41" s="46" t="e" vm="2">
        <f>[1]!genUniform($K$9,$K$10)</f>
        <v>#VALUE!</v>
      </c>
      <c r="R41" s="46" t="e" vm="1">
        <f t="shared" si="4"/>
        <v>#VALUE!</v>
      </c>
      <c r="S41" s="46" t="e" vm="1">
        <f t="shared" si="5"/>
        <v>#VALUE!</v>
      </c>
    </row>
    <row r="42" spans="1:19">
      <c r="A42" s="46">
        <v>32</v>
      </c>
      <c r="C42" s="46" t="e" vm="2">
        <f>[1]!GenLimitNormal($C$9,$C$10,0,1000,0)</f>
        <v>#VALUE!</v>
      </c>
      <c r="D42" s="46" t="e" vm="2">
        <f>[1]!GenBetaPERT(0,$D$9,1)</f>
        <v>#VALUE!</v>
      </c>
      <c r="E42" s="46" t="e" vm="2">
        <f>[1]!genBinomial(1,0.65)</f>
        <v>#VALUE!</v>
      </c>
      <c r="F42" s="46" t="e" vm="2">
        <f>[1]!GenLognormal($F$9,$F$10)</f>
        <v>#VALUE!</v>
      </c>
      <c r="G42" s="46" t="e" vm="2">
        <f>[1]!GenLognormal($G$9,$G$10)</f>
        <v>#VALUE!</v>
      </c>
      <c r="H42" s="46" t="e" vm="2">
        <f>[1]!GenLognormal($H$9,$H$10)</f>
        <v>#VALUE!</v>
      </c>
      <c r="I42" s="46" t="e" vm="2">
        <f>[1]!GenLognormal($I$9,$I$10)</f>
        <v>#VALUE!</v>
      </c>
      <c r="J42" s="46" t="e" vm="2">
        <f>[1]!genNormal($J$9,$J$10)</f>
        <v>#VALUE!</v>
      </c>
      <c r="K42" s="46" t="e" vm="2">
        <f>[1]!genUniform($K$9,$K$10)</f>
        <v>#VALUE!</v>
      </c>
      <c r="L42" s="46" t="e" vm="1">
        <f t="shared" si="0"/>
        <v>#VALUE!</v>
      </c>
      <c r="M42" s="46" t="e" vm="1">
        <f t="shared" si="1"/>
        <v>#VALUE!</v>
      </c>
      <c r="N42" s="46" t="e" vm="2">
        <f>[1]!genUniform($K$9,$K$10)</f>
        <v>#VALUE!</v>
      </c>
      <c r="O42" s="46" t="e" vm="1">
        <f t="shared" si="2"/>
        <v>#VALUE!</v>
      </c>
      <c r="P42" s="46" t="e" vm="1">
        <f t="shared" si="3"/>
        <v>#VALUE!</v>
      </c>
      <c r="Q42" s="46" t="e" vm="2">
        <f>[1]!genUniform($K$9,$K$10)</f>
        <v>#VALUE!</v>
      </c>
      <c r="R42" s="46" t="e" vm="1">
        <f t="shared" si="4"/>
        <v>#VALUE!</v>
      </c>
      <c r="S42" s="46" t="e" vm="1">
        <f t="shared" si="5"/>
        <v>#VALUE!</v>
      </c>
    </row>
    <row r="43" spans="1:19">
      <c r="A43" s="46">
        <v>33</v>
      </c>
      <c r="C43" s="46" t="e" vm="2">
        <f>[1]!GenLimitNormal($C$9,$C$10,0,1000,0)</f>
        <v>#VALUE!</v>
      </c>
      <c r="D43" s="46" t="e" vm="2">
        <f>[1]!GenBetaPERT(0,$D$9,1)</f>
        <v>#VALUE!</v>
      </c>
      <c r="E43" s="46" t="e" vm="2">
        <f>[1]!genBinomial(1,0.65)</f>
        <v>#VALUE!</v>
      </c>
      <c r="F43" s="46" t="e" vm="2">
        <f>[1]!GenLognormal($F$9,$F$10)</f>
        <v>#VALUE!</v>
      </c>
      <c r="G43" s="46" t="e" vm="2">
        <f>[1]!GenLognormal($G$9,$G$10)</f>
        <v>#VALUE!</v>
      </c>
      <c r="H43" s="46" t="e" vm="2">
        <f>[1]!GenLognormal($H$9,$H$10)</f>
        <v>#VALUE!</v>
      </c>
      <c r="I43" s="46" t="e" vm="2">
        <f>[1]!GenLognormal($I$9,$I$10)</f>
        <v>#VALUE!</v>
      </c>
      <c r="J43" s="46" t="e" vm="2">
        <f>[1]!genNormal($J$9,$J$10)</f>
        <v>#VALUE!</v>
      </c>
      <c r="K43" s="46" t="e" vm="2">
        <f>[1]!genUniform($K$9,$K$10)</f>
        <v>#VALUE!</v>
      </c>
      <c r="L43" s="46" t="e" vm="1">
        <f t="shared" si="0"/>
        <v>#VALUE!</v>
      </c>
      <c r="M43" s="46" t="e" vm="1">
        <f t="shared" si="1"/>
        <v>#VALUE!</v>
      </c>
      <c r="N43" s="46" t="e" vm="2">
        <f>[1]!genUniform($K$9,$K$10)</f>
        <v>#VALUE!</v>
      </c>
      <c r="O43" s="46" t="e" vm="1">
        <f t="shared" si="2"/>
        <v>#VALUE!</v>
      </c>
      <c r="P43" s="46" t="e" vm="1">
        <f t="shared" si="3"/>
        <v>#VALUE!</v>
      </c>
      <c r="Q43" s="46" t="e" vm="2">
        <f>[1]!genUniform($K$9,$K$10)</f>
        <v>#VALUE!</v>
      </c>
      <c r="R43" s="46" t="e" vm="1">
        <f t="shared" si="4"/>
        <v>#VALUE!</v>
      </c>
      <c r="S43" s="46" t="e" vm="1">
        <f t="shared" si="5"/>
        <v>#VALUE!</v>
      </c>
    </row>
    <row r="44" spans="1:19">
      <c r="A44" s="46">
        <v>34</v>
      </c>
      <c r="C44" s="46" t="e" vm="2">
        <f>[1]!GenLimitNormal($C$9,$C$10,0,1000,0)</f>
        <v>#VALUE!</v>
      </c>
      <c r="D44" s="46" t="e" vm="2">
        <f>[1]!GenBetaPERT(0,$D$9,1)</f>
        <v>#VALUE!</v>
      </c>
      <c r="E44" s="46" t="e" vm="2">
        <f>[1]!genBinomial(1,0.65)</f>
        <v>#VALUE!</v>
      </c>
      <c r="F44" s="46" t="e" vm="2">
        <f>[1]!GenLognormal($F$9,$F$10)</f>
        <v>#VALUE!</v>
      </c>
      <c r="G44" s="46" t="e" vm="2">
        <f>[1]!GenLognormal($G$9,$G$10)</f>
        <v>#VALUE!</v>
      </c>
      <c r="H44" s="46" t="e" vm="2">
        <f>[1]!GenLognormal($H$9,$H$10)</f>
        <v>#VALUE!</v>
      </c>
      <c r="I44" s="46" t="e" vm="2">
        <f>[1]!GenLognormal($I$9,$I$10)</f>
        <v>#VALUE!</v>
      </c>
      <c r="J44" s="46" t="e" vm="2">
        <f>[1]!genNormal($J$9,$J$10)</f>
        <v>#VALUE!</v>
      </c>
      <c r="K44" s="46" t="e" vm="2">
        <f>[1]!genUniform($K$9,$K$10)</f>
        <v>#VALUE!</v>
      </c>
      <c r="L44" s="46" t="e" vm="1">
        <f t="shared" si="0"/>
        <v>#VALUE!</v>
      </c>
      <c r="M44" s="46" t="e" vm="1">
        <f t="shared" si="1"/>
        <v>#VALUE!</v>
      </c>
      <c r="N44" s="46" t="e" vm="2">
        <f>[1]!genUniform($K$9,$K$10)</f>
        <v>#VALUE!</v>
      </c>
      <c r="O44" s="46" t="e" vm="1">
        <f t="shared" si="2"/>
        <v>#VALUE!</v>
      </c>
      <c r="P44" s="46" t="e" vm="1">
        <f t="shared" si="3"/>
        <v>#VALUE!</v>
      </c>
      <c r="Q44" s="46" t="e" vm="2">
        <f>[1]!genUniform($K$9,$K$10)</f>
        <v>#VALUE!</v>
      </c>
      <c r="R44" s="46" t="e" vm="1">
        <f t="shared" si="4"/>
        <v>#VALUE!</v>
      </c>
      <c r="S44" s="46" t="e" vm="1">
        <f t="shared" si="5"/>
        <v>#VALUE!</v>
      </c>
    </row>
    <row r="45" spans="1:19">
      <c r="A45" s="46">
        <v>35</v>
      </c>
      <c r="C45" s="46" t="e" vm="2">
        <f>[1]!GenLimitNormal($C$9,$C$10,0,1000,0)</f>
        <v>#VALUE!</v>
      </c>
      <c r="D45" s="46" t="e" vm="2">
        <f>[1]!GenBetaPERT(0,$D$9,1)</f>
        <v>#VALUE!</v>
      </c>
      <c r="E45" s="46" t="e" vm="2">
        <f>[1]!genBinomial(1,0.65)</f>
        <v>#VALUE!</v>
      </c>
      <c r="F45" s="46" t="e" vm="2">
        <f>[1]!GenLognormal($F$9,$F$10)</f>
        <v>#VALUE!</v>
      </c>
      <c r="G45" s="46" t="e" vm="2">
        <f>[1]!GenLognormal($G$9,$G$10)</f>
        <v>#VALUE!</v>
      </c>
      <c r="H45" s="46" t="e" vm="2">
        <f>[1]!GenLognormal($H$9,$H$10)</f>
        <v>#VALUE!</v>
      </c>
      <c r="I45" s="46" t="e" vm="2">
        <f>[1]!GenLognormal($I$9,$I$10)</f>
        <v>#VALUE!</v>
      </c>
      <c r="J45" s="46" t="e" vm="2">
        <f>[1]!genNormal($J$9,$J$10)</f>
        <v>#VALUE!</v>
      </c>
      <c r="K45" s="46" t="e" vm="2">
        <f>[1]!genUniform($K$9,$K$10)</f>
        <v>#VALUE!</v>
      </c>
      <c r="L45" s="46" t="e" vm="1">
        <f t="shared" si="0"/>
        <v>#VALUE!</v>
      </c>
      <c r="M45" s="46" t="e" vm="1">
        <f t="shared" si="1"/>
        <v>#VALUE!</v>
      </c>
      <c r="N45" s="46" t="e" vm="2">
        <f>[1]!genUniform($K$9,$K$10)</f>
        <v>#VALUE!</v>
      </c>
      <c r="O45" s="46" t="e" vm="1">
        <f t="shared" si="2"/>
        <v>#VALUE!</v>
      </c>
      <c r="P45" s="46" t="e" vm="1">
        <f t="shared" si="3"/>
        <v>#VALUE!</v>
      </c>
      <c r="Q45" s="46" t="e" vm="2">
        <f>[1]!genUniform($K$9,$K$10)</f>
        <v>#VALUE!</v>
      </c>
      <c r="R45" s="46" t="e" vm="1">
        <f t="shared" si="4"/>
        <v>#VALUE!</v>
      </c>
      <c r="S45" s="46" t="e" vm="1">
        <f t="shared" si="5"/>
        <v>#VALUE!</v>
      </c>
    </row>
    <row r="46" spans="1:19">
      <c r="A46" s="46">
        <v>36</v>
      </c>
      <c r="C46" s="46" t="e" vm="2">
        <f>[1]!GenLimitNormal($C$9,$C$10,0,1000,0)</f>
        <v>#VALUE!</v>
      </c>
      <c r="D46" s="46" t="e" vm="2">
        <f>[1]!GenBetaPERT(0,$D$9,1)</f>
        <v>#VALUE!</v>
      </c>
      <c r="E46" s="46" t="e" vm="2">
        <f>[1]!genBinomial(1,0.65)</f>
        <v>#VALUE!</v>
      </c>
      <c r="F46" s="46" t="e" vm="2">
        <f>[1]!GenLognormal($F$9,$F$10)</f>
        <v>#VALUE!</v>
      </c>
      <c r="G46" s="46" t="e" vm="2">
        <f>[1]!GenLognormal($G$9,$G$10)</f>
        <v>#VALUE!</v>
      </c>
      <c r="H46" s="46" t="e" vm="2">
        <f>[1]!GenLognormal($H$9,$H$10)</f>
        <v>#VALUE!</v>
      </c>
      <c r="I46" s="46" t="e" vm="2">
        <f>[1]!GenLognormal($I$9,$I$10)</f>
        <v>#VALUE!</v>
      </c>
      <c r="J46" s="46" t="e" vm="2">
        <f>[1]!genNormal($J$9,$J$10)</f>
        <v>#VALUE!</v>
      </c>
      <c r="K46" s="46" t="e" vm="2">
        <f>[1]!genUniform($K$9,$K$10)</f>
        <v>#VALUE!</v>
      </c>
      <c r="L46" s="46" t="e" vm="1">
        <f t="shared" si="0"/>
        <v>#VALUE!</v>
      </c>
      <c r="M46" s="46" t="e" vm="1">
        <f t="shared" si="1"/>
        <v>#VALUE!</v>
      </c>
      <c r="N46" s="46" t="e" vm="2">
        <f>[1]!genUniform($K$9,$K$10)</f>
        <v>#VALUE!</v>
      </c>
      <c r="O46" s="46" t="e" vm="1">
        <f t="shared" si="2"/>
        <v>#VALUE!</v>
      </c>
      <c r="P46" s="46" t="e" vm="1">
        <f t="shared" si="3"/>
        <v>#VALUE!</v>
      </c>
      <c r="Q46" s="46" t="e" vm="2">
        <f>[1]!genUniform($K$9,$K$10)</f>
        <v>#VALUE!</v>
      </c>
      <c r="R46" s="46" t="e" vm="1">
        <f t="shared" si="4"/>
        <v>#VALUE!</v>
      </c>
      <c r="S46" s="46" t="e" vm="1">
        <f t="shared" si="5"/>
        <v>#VALUE!</v>
      </c>
    </row>
    <row r="47" spans="1:19">
      <c r="A47" s="46">
        <v>37</v>
      </c>
      <c r="C47" s="46" t="e" vm="2">
        <f>[1]!GenLimitNormal($C$9,$C$10,0,1000,0)</f>
        <v>#VALUE!</v>
      </c>
      <c r="D47" s="46" t="e" vm="2">
        <f>[1]!GenBetaPERT(0,$D$9,1)</f>
        <v>#VALUE!</v>
      </c>
      <c r="E47" s="46" t="e" vm="2">
        <f>[1]!genBinomial(1,0.65)</f>
        <v>#VALUE!</v>
      </c>
      <c r="F47" s="46" t="e" vm="2">
        <f>[1]!GenLognormal($F$9,$F$10)</f>
        <v>#VALUE!</v>
      </c>
      <c r="G47" s="46" t="e" vm="2">
        <f>[1]!GenLognormal($G$9,$G$10)</f>
        <v>#VALUE!</v>
      </c>
      <c r="H47" s="46" t="e" vm="2">
        <f>[1]!GenLognormal($H$9,$H$10)</f>
        <v>#VALUE!</v>
      </c>
      <c r="I47" s="46" t="e" vm="2">
        <f>[1]!GenLognormal($I$9,$I$10)</f>
        <v>#VALUE!</v>
      </c>
      <c r="J47" s="46" t="e" vm="2">
        <f>[1]!genNormal($J$9,$J$10)</f>
        <v>#VALUE!</v>
      </c>
      <c r="K47" s="46" t="e" vm="2">
        <f>[1]!genUniform($K$9,$K$10)</f>
        <v>#VALUE!</v>
      </c>
      <c r="L47" s="46" t="e" vm="1">
        <f t="shared" si="0"/>
        <v>#VALUE!</v>
      </c>
      <c r="M47" s="46" t="e" vm="1">
        <f t="shared" si="1"/>
        <v>#VALUE!</v>
      </c>
      <c r="N47" s="46" t="e" vm="2">
        <f>[1]!genUniform($K$9,$K$10)</f>
        <v>#VALUE!</v>
      </c>
      <c r="O47" s="46" t="e" vm="1">
        <f t="shared" si="2"/>
        <v>#VALUE!</v>
      </c>
      <c r="P47" s="46" t="e" vm="1">
        <f t="shared" si="3"/>
        <v>#VALUE!</v>
      </c>
      <c r="Q47" s="46" t="e" vm="2">
        <f>[1]!genUniform($K$9,$K$10)</f>
        <v>#VALUE!</v>
      </c>
      <c r="R47" s="46" t="e" vm="1">
        <f t="shared" si="4"/>
        <v>#VALUE!</v>
      </c>
      <c r="S47" s="46" t="e" vm="1">
        <f t="shared" si="5"/>
        <v>#VALUE!</v>
      </c>
    </row>
    <row r="48" spans="1:19">
      <c r="A48" s="46">
        <v>38</v>
      </c>
      <c r="C48" s="46" t="e" vm="2">
        <f>[1]!GenLimitNormal($C$9,$C$10,0,1000,0)</f>
        <v>#VALUE!</v>
      </c>
      <c r="D48" s="46" t="e" vm="2">
        <f>[1]!GenBetaPERT(0,$D$9,1)</f>
        <v>#VALUE!</v>
      </c>
      <c r="E48" s="46" t="e" vm="2">
        <f>[1]!genBinomial(1,0.65)</f>
        <v>#VALUE!</v>
      </c>
      <c r="F48" s="46" t="e" vm="2">
        <f>[1]!GenLognormal($F$9,$F$10)</f>
        <v>#VALUE!</v>
      </c>
      <c r="G48" s="46" t="e" vm="2">
        <f>[1]!GenLognormal($G$9,$G$10)</f>
        <v>#VALUE!</v>
      </c>
      <c r="H48" s="46" t="e" vm="2">
        <f>[1]!GenLognormal($H$9,$H$10)</f>
        <v>#VALUE!</v>
      </c>
      <c r="I48" s="46" t="e" vm="2">
        <f>[1]!GenLognormal($I$9,$I$10)</f>
        <v>#VALUE!</v>
      </c>
      <c r="J48" s="46" t="e" vm="2">
        <f>[1]!genNormal($J$9,$J$10)</f>
        <v>#VALUE!</v>
      </c>
      <c r="K48" s="46" t="e" vm="2">
        <f>[1]!genUniform($K$9,$K$10)</f>
        <v>#VALUE!</v>
      </c>
      <c r="L48" s="46" t="e" vm="1">
        <f t="shared" si="0"/>
        <v>#VALUE!</v>
      </c>
      <c r="M48" s="46" t="e" vm="1">
        <f t="shared" si="1"/>
        <v>#VALUE!</v>
      </c>
      <c r="N48" s="46" t="e" vm="2">
        <f>[1]!genUniform($K$9,$K$10)</f>
        <v>#VALUE!</v>
      </c>
      <c r="O48" s="46" t="e" vm="1">
        <f t="shared" si="2"/>
        <v>#VALUE!</v>
      </c>
      <c r="P48" s="46" t="e" vm="1">
        <f t="shared" si="3"/>
        <v>#VALUE!</v>
      </c>
      <c r="Q48" s="46" t="e" vm="2">
        <f>[1]!genUniform($K$9,$K$10)</f>
        <v>#VALUE!</v>
      </c>
      <c r="R48" s="46" t="e" vm="1">
        <f t="shared" si="4"/>
        <v>#VALUE!</v>
      </c>
      <c r="S48" s="46" t="e" vm="1">
        <f t="shared" si="5"/>
        <v>#VALUE!</v>
      </c>
    </row>
    <row r="49" spans="1:19">
      <c r="A49" s="46">
        <v>39</v>
      </c>
      <c r="C49" s="46" t="e" vm="2">
        <f>[1]!GenLimitNormal($C$9,$C$10,0,1000,0)</f>
        <v>#VALUE!</v>
      </c>
      <c r="D49" s="46" t="e" vm="2">
        <f>[1]!GenBetaPERT(0,$D$9,1)</f>
        <v>#VALUE!</v>
      </c>
      <c r="E49" s="46" t="e" vm="2">
        <f>[1]!genBinomial(1,0.65)</f>
        <v>#VALUE!</v>
      </c>
      <c r="F49" s="46" t="e" vm="2">
        <f>[1]!GenLognormal($F$9,$F$10)</f>
        <v>#VALUE!</v>
      </c>
      <c r="G49" s="46" t="e" vm="2">
        <f>[1]!GenLognormal($G$9,$G$10)</f>
        <v>#VALUE!</v>
      </c>
      <c r="H49" s="46" t="e" vm="2">
        <f>[1]!GenLognormal($H$9,$H$10)</f>
        <v>#VALUE!</v>
      </c>
      <c r="I49" s="46" t="e" vm="2">
        <f>[1]!GenLognormal($I$9,$I$10)</f>
        <v>#VALUE!</v>
      </c>
      <c r="J49" s="46" t="e" vm="2">
        <f>[1]!genNormal($J$9,$J$10)</f>
        <v>#VALUE!</v>
      </c>
      <c r="K49" s="46" t="e" vm="2">
        <f>[1]!genUniform($K$9,$K$10)</f>
        <v>#VALUE!</v>
      </c>
      <c r="L49" s="46" t="e" vm="1">
        <f t="shared" si="0"/>
        <v>#VALUE!</v>
      </c>
      <c r="M49" s="46" t="e" vm="1">
        <f t="shared" si="1"/>
        <v>#VALUE!</v>
      </c>
      <c r="N49" s="46" t="e" vm="2">
        <f>[1]!genUniform($K$9,$K$10)</f>
        <v>#VALUE!</v>
      </c>
      <c r="O49" s="46" t="e" vm="1">
        <f t="shared" si="2"/>
        <v>#VALUE!</v>
      </c>
      <c r="P49" s="46" t="e" vm="1">
        <f t="shared" si="3"/>
        <v>#VALUE!</v>
      </c>
      <c r="Q49" s="46" t="e" vm="2">
        <f>[1]!genUniform($K$9,$K$10)</f>
        <v>#VALUE!</v>
      </c>
      <c r="R49" s="46" t="e" vm="1">
        <f t="shared" si="4"/>
        <v>#VALUE!</v>
      </c>
      <c r="S49" s="46" t="e" vm="1">
        <f t="shared" si="5"/>
        <v>#VALUE!</v>
      </c>
    </row>
    <row r="50" spans="1:19">
      <c r="A50" s="46">
        <v>40</v>
      </c>
      <c r="C50" s="46" t="e" vm="2">
        <f>[1]!GenLimitNormal($C$9,$C$10,0,1000,0)</f>
        <v>#VALUE!</v>
      </c>
      <c r="D50" s="46" t="e" vm="2">
        <f>[1]!GenBetaPERT(0,$D$9,1)</f>
        <v>#VALUE!</v>
      </c>
      <c r="E50" s="46" t="e" vm="2">
        <f>[1]!genBinomial(1,0.65)</f>
        <v>#VALUE!</v>
      </c>
      <c r="F50" s="46" t="e" vm="2">
        <f>[1]!GenLognormal($F$9,$F$10)</f>
        <v>#VALUE!</v>
      </c>
      <c r="G50" s="46" t="e" vm="2">
        <f>[1]!GenLognormal($G$9,$G$10)</f>
        <v>#VALUE!</v>
      </c>
      <c r="H50" s="46" t="e" vm="2">
        <f>[1]!GenLognormal($H$9,$H$10)</f>
        <v>#VALUE!</v>
      </c>
      <c r="I50" s="46" t="e" vm="2">
        <f>[1]!GenLognormal($I$9,$I$10)</f>
        <v>#VALUE!</v>
      </c>
      <c r="J50" s="46" t="e" vm="2">
        <f>[1]!genNormal($J$9,$J$10)</f>
        <v>#VALUE!</v>
      </c>
      <c r="K50" s="46" t="e" vm="2">
        <f>[1]!genUniform($K$9,$K$10)</f>
        <v>#VALUE!</v>
      </c>
      <c r="L50" s="46" t="e" vm="1">
        <f t="shared" si="0"/>
        <v>#VALUE!</v>
      </c>
      <c r="M50" s="46" t="e" vm="1">
        <f t="shared" si="1"/>
        <v>#VALUE!</v>
      </c>
      <c r="N50" s="46" t="e" vm="2">
        <f>[1]!genUniform($K$9,$K$10)</f>
        <v>#VALUE!</v>
      </c>
      <c r="O50" s="46" t="e" vm="1">
        <f t="shared" si="2"/>
        <v>#VALUE!</v>
      </c>
      <c r="P50" s="46" t="e" vm="1">
        <f t="shared" si="3"/>
        <v>#VALUE!</v>
      </c>
      <c r="Q50" s="46" t="e" vm="2">
        <f>[1]!genUniform($K$9,$K$10)</f>
        <v>#VALUE!</v>
      </c>
      <c r="R50" s="46" t="e" vm="1">
        <f t="shared" si="4"/>
        <v>#VALUE!</v>
      </c>
      <c r="S50" s="46" t="e" vm="1">
        <f t="shared" si="5"/>
        <v>#VALUE!</v>
      </c>
    </row>
    <row r="51" spans="1:19">
      <c r="A51" s="46">
        <v>41</v>
      </c>
      <c r="C51" s="46" t="e" vm="2">
        <f>[1]!GenLimitNormal($C$9,$C$10,0,1000,0)</f>
        <v>#VALUE!</v>
      </c>
      <c r="D51" s="46" t="e" vm="2">
        <f>[1]!GenBetaPERT(0,$D$9,1)</f>
        <v>#VALUE!</v>
      </c>
      <c r="E51" s="46" t="e" vm="2">
        <f>[1]!genBinomial(1,0.65)</f>
        <v>#VALUE!</v>
      </c>
      <c r="F51" s="46" t="e" vm="2">
        <f>[1]!GenLognormal($F$9,$F$10)</f>
        <v>#VALUE!</v>
      </c>
      <c r="G51" s="46" t="e" vm="2">
        <f>[1]!GenLognormal($G$9,$G$10)</f>
        <v>#VALUE!</v>
      </c>
      <c r="H51" s="46" t="e" vm="2">
        <f>[1]!GenLognormal($H$9,$H$10)</f>
        <v>#VALUE!</v>
      </c>
      <c r="I51" s="46" t="e" vm="2">
        <f>[1]!GenLognormal($I$9,$I$10)</f>
        <v>#VALUE!</v>
      </c>
      <c r="J51" s="46" t="e" vm="2">
        <f>[1]!genNormal($J$9,$J$10)</f>
        <v>#VALUE!</v>
      </c>
      <c r="K51" s="46" t="e" vm="2">
        <f>[1]!genUniform($K$9,$K$10)</f>
        <v>#VALUE!</v>
      </c>
      <c r="L51" s="46" t="e" vm="1">
        <f t="shared" si="0"/>
        <v>#VALUE!</v>
      </c>
      <c r="M51" s="46" t="e" vm="1">
        <f t="shared" si="1"/>
        <v>#VALUE!</v>
      </c>
      <c r="N51" s="46" t="e" vm="2">
        <f>[1]!genUniform($K$9,$K$10)</f>
        <v>#VALUE!</v>
      </c>
      <c r="O51" s="46" t="e" vm="1">
        <f t="shared" si="2"/>
        <v>#VALUE!</v>
      </c>
      <c r="P51" s="46" t="e" vm="1">
        <f t="shared" si="3"/>
        <v>#VALUE!</v>
      </c>
      <c r="Q51" s="46" t="e" vm="2">
        <f>[1]!genUniform($K$9,$K$10)</f>
        <v>#VALUE!</v>
      </c>
      <c r="R51" s="46" t="e" vm="1">
        <f t="shared" si="4"/>
        <v>#VALUE!</v>
      </c>
      <c r="S51" s="46" t="e" vm="1">
        <f t="shared" si="5"/>
        <v>#VALUE!</v>
      </c>
    </row>
    <row r="52" spans="1:19">
      <c r="A52" s="46">
        <v>42</v>
      </c>
      <c r="C52" s="46" t="e" vm="2">
        <f>[1]!GenLimitNormal($C$9,$C$10,0,1000,0)</f>
        <v>#VALUE!</v>
      </c>
      <c r="D52" s="46" t="e" vm="2">
        <f>[1]!GenBetaPERT(0,$D$9,1)</f>
        <v>#VALUE!</v>
      </c>
      <c r="E52" s="46" t="e" vm="2">
        <f>[1]!genBinomial(1,0.65)</f>
        <v>#VALUE!</v>
      </c>
      <c r="F52" s="46" t="e" vm="2">
        <f>[1]!GenLognormal($F$9,$F$10)</f>
        <v>#VALUE!</v>
      </c>
      <c r="G52" s="46" t="e" vm="2">
        <f>[1]!GenLognormal($G$9,$G$10)</f>
        <v>#VALUE!</v>
      </c>
      <c r="H52" s="46" t="e" vm="2">
        <f>[1]!GenLognormal($H$9,$H$10)</f>
        <v>#VALUE!</v>
      </c>
      <c r="I52" s="46" t="e" vm="2">
        <f>[1]!GenLognormal($I$9,$I$10)</f>
        <v>#VALUE!</v>
      </c>
      <c r="J52" s="46" t="e" vm="2">
        <f>[1]!genNormal($J$9,$J$10)</f>
        <v>#VALUE!</v>
      </c>
      <c r="K52" s="46" t="e" vm="2">
        <f>[1]!genUniform($K$9,$K$10)</f>
        <v>#VALUE!</v>
      </c>
      <c r="L52" s="46" t="e" vm="1">
        <f t="shared" si="0"/>
        <v>#VALUE!</v>
      </c>
      <c r="M52" s="46" t="e" vm="1">
        <f t="shared" si="1"/>
        <v>#VALUE!</v>
      </c>
      <c r="N52" s="46" t="e" vm="2">
        <f>[1]!genUniform($K$9,$K$10)</f>
        <v>#VALUE!</v>
      </c>
      <c r="O52" s="46" t="e" vm="1">
        <f t="shared" si="2"/>
        <v>#VALUE!</v>
      </c>
      <c r="P52" s="46" t="e" vm="1">
        <f t="shared" si="3"/>
        <v>#VALUE!</v>
      </c>
      <c r="Q52" s="46" t="e" vm="2">
        <f>[1]!genUniform($K$9,$K$10)</f>
        <v>#VALUE!</v>
      </c>
      <c r="R52" s="46" t="e" vm="1">
        <f t="shared" si="4"/>
        <v>#VALUE!</v>
      </c>
      <c r="S52" s="46" t="e" vm="1">
        <f t="shared" si="5"/>
        <v>#VALUE!</v>
      </c>
    </row>
    <row r="53" spans="1:19">
      <c r="A53" s="46">
        <v>43</v>
      </c>
      <c r="C53" s="46" t="e" vm="2">
        <f>[1]!GenLimitNormal($C$9,$C$10,0,1000,0)</f>
        <v>#VALUE!</v>
      </c>
      <c r="D53" s="46" t="e" vm="2">
        <f>[1]!GenBetaPERT(0,$D$9,1)</f>
        <v>#VALUE!</v>
      </c>
      <c r="E53" s="46" t="e" vm="2">
        <f>[1]!genBinomial(1,0.65)</f>
        <v>#VALUE!</v>
      </c>
      <c r="F53" s="46" t="e" vm="2">
        <f>[1]!GenLognormal($F$9,$F$10)</f>
        <v>#VALUE!</v>
      </c>
      <c r="G53" s="46" t="e" vm="2">
        <f>[1]!GenLognormal($G$9,$G$10)</f>
        <v>#VALUE!</v>
      </c>
      <c r="H53" s="46" t="e" vm="2">
        <f>[1]!GenLognormal($H$9,$H$10)</f>
        <v>#VALUE!</v>
      </c>
      <c r="I53" s="46" t="e" vm="2">
        <f>[1]!GenLognormal($I$9,$I$10)</f>
        <v>#VALUE!</v>
      </c>
      <c r="J53" s="46" t="e" vm="2">
        <f>[1]!genNormal($J$9,$J$10)</f>
        <v>#VALUE!</v>
      </c>
      <c r="K53" s="46" t="e" vm="2">
        <f>[1]!genUniform($K$9,$K$10)</f>
        <v>#VALUE!</v>
      </c>
      <c r="L53" s="46" t="e" vm="1">
        <f t="shared" si="0"/>
        <v>#VALUE!</v>
      </c>
      <c r="M53" s="46" t="e" vm="1">
        <f t="shared" si="1"/>
        <v>#VALUE!</v>
      </c>
      <c r="N53" s="46" t="e" vm="2">
        <f>[1]!genUniform($K$9,$K$10)</f>
        <v>#VALUE!</v>
      </c>
      <c r="O53" s="46" t="e" vm="1">
        <f t="shared" si="2"/>
        <v>#VALUE!</v>
      </c>
      <c r="P53" s="46" t="e" vm="1">
        <f t="shared" si="3"/>
        <v>#VALUE!</v>
      </c>
      <c r="Q53" s="46" t="e" vm="2">
        <f>[1]!genUniform($K$9,$K$10)</f>
        <v>#VALUE!</v>
      </c>
      <c r="R53" s="46" t="e" vm="1">
        <f t="shared" si="4"/>
        <v>#VALUE!</v>
      </c>
      <c r="S53" s="46" t="e" vm="1">
        <f t="shared" si="5"/>
        <v>#VALUE!</v>
      </c>
    </row>
    <row r="54" spans="1:19">
      <c r="A54" s="46">
        <v>44</v>
      </c>
      <c r="C54" s="46" t="e" vm="2">
        <f>[1]!GenLimitNormal($C$9,$C$10,0,1000,0)</f>
        <v>#VALUE!</v>
      </c>
      <c r="D54" s="46" t="e" vm="2">
        <f>[1]!GenBetaPERT(0,$D$9,1)</f>
        <v>#VALUE!</v>
      </c>
      <c r="E54" s="46" t="e" vm="2">
        <f>[1]!genBinomial(1,0.65)</f>
        <v>#VALUE!</v>
      </c>
      <c r="F54" s="46" t="e" vm="2">
        <f>[1]!GenLognormal($F$9,$F$10)</f>
        <v>#VALUE!</v>
      </c>
      <c r="G54" s="46" t="e" vm="2">
        <f>[1]!GenLognormal($G$9,$G$10)</f>
        <v>#VALUE!</v>
      </c>
      <c r="H54" s="46" t="e" vm="2">
        <f>[1]!GenLognormal($H$9,$H$10)</f>
        <v>#VALUE!</v>
      </c>
      <c r="I54" s="46" t="e" vm="2">
        <f>[1]!GenLognormal($I$9,$I$10)</f>
        <v>#VALUE!</v>
      </c>
      <c r="J54" s="46" t="e" vm="2">
        <f>[1]!genNormal($J$9,$J$10)</f>
        <v>#VALUE!</v>
      </c>
      <c r="K54" s="46" t="e" vm="2">
        <f>[1]!genUniform($K$9,$K$10)</f>
        <v>#VALUE!</v>
      </c>
      <c r="L54" s="46" t="e" vm="1">
        <f t="shared" si="0"/>
        <v>#VALUE!</v>
      </c>
      <c r="M54" s="46" t="e" vm="1">
        <f t="shared" si="1"/>
        <v>#VALUE!</v>
      </c>
      <c r="N54" s="46" t="e" vm="2">
        <f>[1]!genUniform($K$9,$K$10)</f>
        <v>#VALUE!</v>
      </c>
      <c r="O54" s="46" t="e" vm="1">
        <f t="shared" si="2"/>
        <v>#VALUE!</v>
      </c>
      <c r="P54" s="46" t="e" vm="1">
        <f t="shared" si="3"/>
        <v>#VALUE!</v>
      </c>
      <c r="Q54" s="46" t="e" vm="2">
        <f>[1]!genUniform($K$9,$K$10)</f>
        <v>#VALUE!</v>
      </c>
      <c r="R54" s="46" t="e" vm="1">
        <f t="shared" si="4"/>
        <v>#VALUE!</v>
      </c>
      <c r="S54" s="46" t="e" vm="1">
        <f t="shared" si="5"/>
        <v>#VALUE!</v>
      </c>
    </row>
    <row r="55" spans="1:19">
      <c r="A55" s="46">
        <v>45</v>
      </c>
      <c r="C55" s="46" t="e" vm="2">
        <f>[1]!GenLimitNormal($C$9,$C$10,0,1000,0)</f>
        <v>#VALUE!</v>
      </c>
      <c r="D55" s="46" t="e" vm="2">
        <f>[1]!GenBetaPERT(0,$D$9,1)</f>
        <v>#VALUE!</v>
      </c>
      <c r="E55" s="46" t="e" vm="2">
        <f>[1]!genBinomial(1,0.65)</f>
        <v>#VALUE!</v>
      </c>
      <c r="F55" s="46" t="e" vm="2">
        <f>[1]!GenLognormal($F$9,$F$10)</f>
        <v>#VALUE!</v>
      </c>
      <c r="G55" s="46" t="e" vm="2">
        <f>[1]!GenLognormal($G$9,$G$10)</f>
        <v>#VALUE!</v>
      </c>
      <c r="H55" s="46" t="e" vm="2">
        <f>[1]!GenLognormal($H$9,$H$10)</f>
        <v>#VALUE!</v>
      </c>
      <c r="I55" s="46" t="e" vm="2">
        <f>[1]!GenLognormal($I$9,$I$10)</f>
        <v>#VALUE!</v>
      </c>
      <c r="J55" s="46" t="e" vm="2">
        <f>[1]!genNormal($J$9,$J$10)</f>
        <v>#VALUE!</v>
      </c>
      <c r="K55" s="46" t="e" vm="2">
        <f>[1]!genUniform($K$9,$K$10)</f>
        <v>#VALUE!</v>
      </c>
      <c r="L55" s="46" t="e" vm="1">
        <f t="shared" si="0"/>
        <v>#VALUE!</v>
      </c>
      <c r="M55" s="46" t="e" vm="1">
        <f t="shared" si="1"/>
        <v>#VALUE!</v>
      </c>
      <c r="N55" s="46" t="e" vm="2">
        <f>[1]!genUniform($K$9,$K$10)</f>
        <v>#VALUE!</v>
      </c>
      <c r="O55" s="46" t="e" vm="1">
        <f t="shared" si="2"/>
        <v>#VALUE!</v>
      </c>
      <c r="P55" s="46" t="e" vm="1">
        <f t="shared" si="3"/>
        <v>#VALUE!</v>
      </c>
      <c r="Q55" s="46" t="e" vm="2">
        <f>[1]!genUniform($K$9,$K$10)</f>
        <v>#VALUE!</v>
      </c>
      <c r="R55" s="46" t="e" vm="1">
        <f t="shared" si="4"/>
        <v>#VALUE!</v>
      </c>
      <c r="S55" s="46" t="e" vm="1">
        <f t="shared" si="5"/>
        <v>#VALUE!</v>
      </c>
    </row>
    <row r="56" spans="1:19">
      <c r="A56" s="46">
        <v>46</v>
      </c>
      <c r="C56" s="46" t="e" vm="2">
        <f>[1]!GenLimitNormal($C$9,$C$10,0,1000,0)</f>
        <v>#VALUE!</v>
      </c>
      <c r="D56" s="46" t="e" vm="2">
        <f>[1]!GenBetaPERT(0,$D$9,1)</f>
        <v>#VALUE!</v>
      </c>
      <c r="E56" s="46" t="e" vm="2">
        <f>[1]!genBinomial(1,0.65)</f>
        <v>#VALUE!</v>
      </c>
      <c r="F56" s="46" t="e" vm="2">
        <f>[1]!GenLognormal($F$9,$F$10)</f>
        <v>#VALUE!</v>
      </c>
      <c r="G56" s="46" t="e" vm="2">
        <f>[1]!GenLognormal($G$9,$G$10)</f>
        <v>#VALUE!</v>
      </c>
      <c r="H56" s="46" t="e" vm="2">
        <f>[1]!GenLognormal($H$9,$H$10)</f>
        <v>#VALUE!</v>
      </c>
      <c r="I56" s="46" t="e" vm="2">
        <f>[1]!GenLognormal($I$9,$I$10)</f>
        <v>#VALUE!</v>
      </c>
      <c r="J56" s="46" t="e" vm="2">
        <f>[1]!genNormal($J$9,$J$10)</f>
        <v>#VALUE!</v>
      </c>
      <c r="K56" s="46" t="e" vm="2">
        <f>[1]!genUniform($K$9,$K$10)</f>
        <v>#VALUE!</v>
      </c>
      <c r="L56" s="46" t="e" vm="1">
        <f t="shared" si="0"/>
        <v>#VALUE!</v>
      </c>
      <c r="M56" s="46" t="e" vm="1">
        <f t="shared" si="1"/>
        <v>#VALUE!</v>
      </c>
      <c r="N56" s="46" t="e" vm="2">
        <f>[1]!genUniform($K$9,$K$10)</f>
        <v>#VALUE!</v>
      </c>
      <c r="O56" s="46" t="e" vm="1">
        <f t="shared" si="2"/>
        <v>#VALUE!</v>
      </c>
      <c r="P56" s="46" t="e" vm="1">
        <f t="shared" si="3"/>
        <v>#VALUE!</v>
      </c>
      <c r="Q56" s="46" t="e" vm="2">
        <f>[1]!genUniform($K$9,$K$10)</f>
        <v>#VALUE!</v>
      </c>
      <c r="R56" s="46" t="e" vm="1">
        <f t="shared" si="4"/>
        <v>#VALUE!</v>
      </c>
      <c r="S56" s="46" t="e" vm="1">
        <f t="shared" si="5"/>
        <v>#VALUE!</v>
      </c>
    </row>
    <row r="57" spans="1:19">
      <c r="A57" s="46">
        <v>47</v>
      </c>
      <c r="C57" s="46" t="e" vm="2">
        <f>[1]!GenLimitNormal($C$9,$C$10,0,1000,0)</f>
        <v>#VALUE!</v>
      </c>
      <c r="D57" s="46" t="e" vm="2">
        <f>[1]!GenBetaPERT(0,$D$9,1)</f>
        <v>#VALUE!</v>
      </c>
      <c r="E57" s="46" t="e" vm="2">
        <f>[1]!genBinomial(1,0.65)</f>
        <v>#VALUE!</v>
      </c>
      <c r="F57" s="46" t="e" vm="2">
        <f>[1]!GenLognormal($F$9,$F$10)</f>
        <v>#VALUE!</v>
      </c>
      <c r="G57" s="46" t="e" vm="2">
        <f>[1]!GenLognormal($G$9,$G$10)</f>
        <v>#VALUE!</v>
      </c>
      <c r="H57" s="46" t="e" vm="2">
        <f>[1]!GenLognormal($H$9,$H$10)</f>
        <v>#VALUE!</v>
      </c>
      <c r="I57" s="46" t="e" vm="2">
        <f>[1]!GenLognormal($I$9,$I$10)</f>
        <v>#VALUE!</v>
      </c>
      <c r="J57" s="46" t="e" vm="2">
        <f>[1]!genNormal($J$9,$J$10)</f>
        <v>#VALUE!</v>
      </c>
      <c r="K57" s="46" t="e" vm="2">
        <f>[1]!genUniform($K$9,$K$10)</f>
        <v>#VALUE!</v>
      </c>
      <c r="L57" s="46" t="e" vm="1">
        <f t="shared" si="0"/>
        <v>#VALUE!</v>
      </c>
      <c r="M57" s="46" t="e" vm="1">
        <f t="shared" si="1"/>
        <v>#VALUE!</v>
      </c>
      <c r="N57" s="46" t="e" vm="2">
        <f>[1]!genUniform($K$9,$K$10)</f>
        <v>#VALUE!</v>
      </c>
      <c r="O57" s="46" t="e" vm="1">
        <f t="shared" si="2"/>
        <v>#VALUE!</v>
      </c>
      <c r="P57" s="46" t="e" vm="1">
        <f t="shared" si="3"/>
        <v>#VALUE!</v>
      </c>
      <c r="Q57" s="46" t="e" vm="2">
        <f>[1]!genUniform($K$9,$K$10)</f>
        <v>#VALUE!</v>
      </c>
      <c r="R57" s="46" t="e" vm="1">
        <f t="shared" si="4"/>
        <v>#VALUE!</v>
      </c>
      <c r="S57" s="46" t="e" vm="1">
        <f t="shared" si="5"/>
        <v>#VALUE!</v>
      </c>
    </row>
    <row r="58" spans="1:19">
      <c r="A58" s="46">
        <v>48</v>
      </c>
      <c r="C58" s="46" t="e" vm="2">
        <f>[1]!GenLimitNormal($C$9,$C$10,0,1000,0)</f>
        <v>#VALUE!</v>
      </c>
      <c r="D58" s="46" t="e" vm="2">
        <f>[1]!GenBetaPERT(0,$D$9,1)</f>
        <v>#VALUE!</v>
      </c>
      <c r="H58" s="46" t="e" vm="2">
        <f>[1]!GenLognormal($H$9,$H$10)</f>
        <v>#VALUE!</v>
      </c>
      <c r="I58" s="46" t="e" vm="2">
        <f>[1]!GenLognormal($I$9,$I$10)</f>
        <v>#VALUE!</v>
      </c>
      <c r="J58" s="46" t="e" vm="2">
        <f>[1]!genNormal($J$9,$J$10)</f>
        <v>#VALUE!</v>
      </c>
      <c r="K58" s="46" t="e" vm="2">
        <f>[1]!genUniform($K$9,$K$10)</f>
        <v>#VALUE!</v>
      </c>
      <c r="L58" s="46" t="e" vm="1">
        <f t="shared" si="0"/>
        <v>#VALUE!</v>
      </c>
      <c r="M58" s="46" t="e" vm="1">
        <f t="shared" si="1"/>
        <v>#VALUE!</v>
      </c>
      <c r="N58" s="46" t="e" vm="2">
        <f>[1]!genUniform($K$9,$K$10)</f>
        <v>#VALUE!</v>
      </c>
      <c r="O58" s="46" t="e" vm="1">
        <f t="shared" si="2"/>
        <v>#VALUE!</v>
      </c>
      <c r="P58" s="46" t="e" vm="1">
        <f t="shared" si="3"/>
        <v>#VALUE!</v>
      </c>
      <c r="Q58" s="46" t="e" vm="2">
        <f>[1]!genUniform($K$9,$K$10)</f>
        <v>#VALUE!</v>
      </c>
      <c r="R58" s="46" t="e" vm="1">
        <f t="shared" si="4"/>
        <v>#VALUE!</v>
      </c>
      <c r="S58" s="46" t="e" vm="1">
        <f t="shared" si="5"/>
        <v>#VALUE!</v>
      </c>
    </row>
    <row r="59" spans="1:19">
      <c r="A59" s="46">
        <v>49</v>
      </c>
      <c r="C59" s="46" t="e" vm="2">
        <f>[1]!GenLimitNormal($C$9,$C$10,0,1000,0)</f>
        <v>#VALUE!</v>
      </c>
      <c r="D59" s="46" t="e" vm="2">
        <f>[1]!GenBetaPERT(0,$D$9,1)</f>
        <v>#VALUE!</v>
      </c>
      <c r="H59" s="46" t="e" vm="2">
        <f>[1]!GenLognormal($H$9,$H$10)</f>
        <v>#VALUE!</v>
      </c>
      <c r="I59" s="46" t="e" vm="2">
        <f>[1]!GenLognormal($I$9,$I$10)</f>
        <v>#VALUE!</v>
      </c>
      <c r="J59" s="46" t="e" vm="2">
        <f>[1]!genNormal($J$9,$J$10)</f>
        <v>#VALUE!</v>
      </c>
      <c r="K59" s="46" t="e" vm="2">
        <f>[1]!genUniform($K$9,$K$10)</f>
        <v>#VALUE!</v>
      </c>
      <c r="L59" s="46" t="e" vm="1">
        <f t="shared" si="0"/>
        <v>#VALUE!</v>
      </c>
      <c r="M59" s="46" t="e" vm="1">
        <f t="shared" si="1"/>
        <v>#VALUE!</v>
      </c>
      <c r="N59" s="46" t="e" vm="2">
        <f>[1]!genUniform($K$9,$K$10)</f>
        <v>#VALUE!</v>
      </c>
      <c r="O59" s="46" t="e" vm="1">
        <f t="shared" si="2"/>
        <v>#VALUE!</v>
      </c>
      <c r="P59" s="46" t="e" vm="1">
        <f t="shared" si="3"/>
        <v>#VALUE!</v>
      </c>
      <c r="Q59" s="46" t="e" vm="2">
        <f>[1]!genUniform($K$9,$K$10)</f>
        <v>#VALUE!</v>
      </c>
      <c r="R59" s="46" t="e" vm="1">
        <f t="shared" si="4"/>
        <v>#VALUE!</v>
      </c>
      <c r="S59" s="46" t="e" vm="1">
        <f t="shared" si="5"/>
        <v>#VALUE!</v>
      </c>
    </row>
    <row r="60" spans="1:19">
      <c r="A60" s="46">
        <v>50</v>
      </c>
      <c r="C60" s="46" t="e" vm="2">
        <f>[1]!GenLimitNormal($C$9,$C$10,0,1000,0)</f>
        <v>#VALUE!</v>
      </c>
      <c r="D60" s="46" t="e" vm="2">
        <f>[1]!GenBetaPERT(0,$D$9,1)</f>
        <v>#VALUE!</v>
      </c>
      <c r="H60" s="46" t="e" vm="2">
        <f>[1]!GenLognormal($H$9,$H$10)</f>
        <v>#VALUE!</v>
      </c>
      <c r="I60" s="46" t="e" vm="2">
        <f>[1]!GenLognormal($I$9,$I$10)</f>
        <v>#VALUE!</v>
      </c>
      <c r="J60" s="46" t="e" vm="2">
        <f>[1]!genNormal($J$9,$J$10)</f>
        <v>#VALUE!</v>
      </c>
      <c r="K60" s="46" t="e" vm="2">
        <f>[1]!genUniform($K$9,$K$10)</f>
        <v>#VALUE!</v>
      </c>
      <c r="L60" s="46" t="e" vm="1">
        <f t="shared" si="0"/>
        <v>#VALUE!</v>
      </c>
      <c r="M60" s="46" t="e" vm="1">
        <f t="shared" si="1"/>
        <v>#VALUE!</v>
      </c>
      <c r="N60" s="46" t="e" vm="2">
        <f>[1]!genUniform($K$9,$K$10)</f>
        <v>#VALUE!</v>
      </c>
      <c r="O60" s="46" t="e" vm="1">
        <f t="shared" si="2"/>
        <v>#VALUE!</v>
      </c>
      <c r="P60" s="46" t="e" vm="1">
        <f t="shared" si="3"/>
        <v>#VALUE!</v>
      </c>
      <c r="Q60" s="46" t="e" vm="2">
        <f>[1]!genUniform($K$9,$K$10)</f>
        <v>#VALUE!</v>
      </c>
      <c r="R60" s="46" t="e" vm="1">
        <f t="shared" si="4"/>
        <v>#VALUE!</v>
      </c>
      <c r="S60" s="46" t="e" vm="1">
        <f t="shared" si="5"/>
        <v>#VALUE!</v>
      </c>
    </row>
    <row r="61" spans="1:19">
      <c r="A61" s="46">
        <v>51</v>
      </c>
      <c r="C61" s="46" t="e" vm="2">
        <f>[1]!GenLimitNormal($C$9,$C$10,0,1000,0)</f>
        <v>#VALUE!</v>
      </c>
      <c r="D61" s="46" t="e" vm="2">
        <f>[1]!GenBetaPERT(0,$D$9,1)</f>
        <v>#VALUE!</v>
      </c>
      <c r="H61" s="46" t="e" vm="2">
        <f>[1]!GenLognormal($H$9,$H$10)</f>
        <v>#VALUE!</v>
      </c>
      <c r="I61" s="46" t="e" vm="2">
        <f>[1]!GenLognormal($I$9,$I$10)</f>
        <v>#VALUE!</v>
      </c>
      <c r="J61" s="46" t="e" vm="2">
        <f>[1]!genNormal($J$9,$J$10)</f>
        <v>#VALUE!</v>
      </c>
      <c r="K61" s="46" t="e" vm="2">
        <f>[1]!genUniform($K$9,$K$10)</f>
        <v>#VALUE!</v>
      </c>
      <c r="L61" s="46" t="e" vm="1">
        <f t="shared" si="0"/>
        <v>#VALUE!</v>
      </c>
      <c r="M61" s="46" t="e" vm="1">
        <f t="shared" si="1"/>
        <v>#VALUE!</v>
      </c>
      <c r="N61" s="46" t="e" vm="2">
        <f>[1]!genUniform($K$9,$K$10)</f>
        <v>#VALUE!</v>
      </c>
      <c r="O61" s="46" t="e" vm="1">
        <f t="shared" si="2"/>
        <v>#VALUE!</v>
      </c>
      <c r="P61" s="46" t="e" vm="1">
        <f t="shared" si="3"/>
        <v>#VALUE!</v>
      </c>
      <c r="Q61" s="46" t="e" vm="2">
        <f>[1]!genUniform($K$9,$K$10)</f>
        <v>#VALUE!</v>
      </c>
      <c r="R61" s="46" t="e" vm="1">
        <f t="shared" si="4"/>
        <v>#VALUE!</v>
      </c>
      <c r="S61" s="46" t="e" vm="1">
        <f t="shared" si="5"/>
        <v>#VALUE!</v>
      </c>
    </row>
    <row r="62" spans="1:19">
      <c r="A62" s="46">
        <v>52</v>
      </c>
      <c r="C62" s="46" t="e" vm="2">
        <f>[1]!GenLimitNormal($C$9,$C$10,0,1000,0)</f>
        <v>#VALUE!</v>
      </c>
      <c r="D62" s="46" t="e" vm="2">
        <f>[1]!GenBetaPERT(0,$D$9,1)</f>
        <v>#VALUE!</v>
      </c>
      <c r="H62" s="46" t="e" vm="2">
        <f>[1]!GenLognormal($H$9,$H$10)</f>
        <v>#VALUE!</v>
      </c>
      <c r="I62" s="46" t="e" vm="2">
        <f>[1]!GenLognormal($I$9,$I$10)</f>
        <v>#VALUE!</v>
      </c>
      <c r="J62" s="46" t="e" vm="2">
        <f>[1]!genNormal($J$9,$J$10)</f>
        <v>#VALUE!</v>
      </c>
      <c r="K62" s="46" t="e" vm="2">
        <f>[1]!genUniform($K$9,$K$10)</f>
        <v>#VALUE!</v>
      </c>
      <c r="L62" s="46" t="e" vm="1">
        <f t="shared" si="0"/>
        <v>#VALUE!</v>
      </c>
      <c r="M62" s="46" t="e" vm="1">
        <f t="shared" si="1"/>
        <v>#VALUE!</v>
      </c>
      <c r="N62" s="46" t="e" vm="2">
        <f>[1]!genUniform($K$9,$K$10)</f>
        <v>#VALUE!</v>
      </c>
      <c r="O62" s="46" t="e" vm="1">
        <f t="shared" si="2"/>
        <v>#VALUE!</v>
      </c>
      <c r="P62" s="46" t="e" vm="1">
        <f t="shared" si="3"/>
        <v>#VALUE!</v>
      </c>
      <c r="Q62" s="46" t="e" vm="2">
        <f>[1]!genUniform($K$9,$K$10)</f>
        <v>#VALUE!</v>
      </c>
      <c r="R62" s="46" t="e" vm="1">
        <f t="shared" si="4"/>
        <v>#VALUE!</v>
      </c>
      <c r="S62" s="46" t="e" vm="1">
        <f t="shared" si="5"/>
        <v>#VALUE!</v>
      </c>
    </row>
    <row r="63" spans="1:19">
      <c r="A63" s="46">
        <v>53</v>
      </c>
      <c r="C63" s="46" t="e" vm="2">
        <f>[1]!GenLimitNormal($C$9,$C$10,0,1000,0)</f>
        <v>#VALUE!</v>
      </c>
      <c r="D63" s="46" t="e" vm="2">
        <f>[1]!GenBetaPERT(0,$D$9,1)</f>
        <v>#VALUE!</v>
      </c>
      <c r="H63" s="46" t="e" vm="2">
        <f>[1]!GenLognormal($H$9,$H$10)</f>
        <v>#VALUE!</v>
      </c>
      <c r="I63" s="46" t="e" vm="2">
        <f>[1]!GenLognormal($I$9,$I$10)</f>
        <v>#VALUE!</v>
      </c>
      <c r="J63" s="46" t="e" vm="2">
        <f>[1]!genNormal($J$9,$J$10)</f>
        <v>#VALUE!</v>
      </c>
      <c r="K63" s="46" t="e" vm="2">
        <f>[1]!genUniform($K$9,$K$10)</f>
        <v>#VALUE!</v>
      </c>
      <c r="L63" s="46" t="e" vm="1">
        <f t="shared" si="0"/>
        <v>#VALUE!</v>
      </c>
      <c r="M63" s="46" t="e" vm="1">
        <f t="shared" si="1"/>
        <v>#VALUE!</v>
      </c>
      <c r="N63" s="46" t="e" vm="2">
        <f>[1]!genUniform($K$9,$K$10)</f>
        <v>#VALUE!</v>
      </c>
      <c r="O63" s="46" t="e" vm="1">
        <f t="shared" si="2"/>
        <v>#VALUE!</v>
      </c>
      <c r="P63" s="46" t="e" vm="1">
        <f t="shared" si="3"/>
        <v>#VALUE!</v>
      </c>
      <c r="Q63" s="46" t="e" vm="2">
        <f>[1]!genUniform($K$9,$K$10)</f>
        <v>#VALUE!</v>
      </c>
      <c r="R63" s="46" t="e" vm="1">
        <f t="shared" si="4"/>
        <v>#VALUE!</v>
      </c>
      <c r="S63" s="46" t="e" vm="1">
        <f t="shared" si="5"/>
        <v>#VALUE!</v>
      </c>
    </row>
    <row r="64" spans="1:19">
      <c r="A64" s="46">
        <v>54</v>
      </c>
      <c r="C64" s="46" t="e" vm="2">
        <f>[1]!GenLimitNormal($C$9,$C$10,0,1000,0)</f>
        <v>#VALUE!</v>
      </c>
      <c r="D64" s="46" t="e" vm="2">
        <f>[1]!GenBetaPERT(0,$D$9,1)</f>
        <v>#VALUE!</v>
      </c>
      <c r="H64" s="46" t="e" vm="2">
        <f>[1]!GenLognormal($H$9,$H$10)</f>
        <v>#VALUE!</v>
      </c>
      <c r="I64" s="46" t="e" vm="2">
        <f>[1]!GenLognormal($I$9,$I$10)</f>
        <v>#VALUE!</v>
      </c>
      <c r="J64" s="46" t="e" vm="2">
        <f>[1]!genNormal($J$9,$J$10)</f>
        <v>#VALUE!</v>
      </c>
      <c r="K64" s="46" t="e" vm="2">
        <f>[1]!genUniform($K$9,$K$10)</f>
        <v>#VALUE!</v>
      </c>
      <c r="L64" s="46" t="e" vm="1">
        <f t="shared" si="0"/>
        <v>#VALUE!</v>
      </c>
      <c r="M64" s="46" t="e" vm="1">
        <f t="shared" si="1"/>
        <v>#VALUE!</v>
      </c>
      <c r="N64" s="46" t="e" vm="2">
        <f>[1]!genUniform($K$9,$K$10)</f>
        <v>#VALUE!</v>
      </c>
      <c r="O64" s="46" t="e" vm="1">
        <f t="shared" si="2"/>
        <v>#VALUE!</v>
      </c>
      <c r="P64" s="46" t="e" vm="1">
        <f t="shared" si="3"/>
        <v>#VALUE!</v>
      </c>
      <c r="Q64" s="46" t="e" vm="2">
        <f>[1]!genUniform($K$9,$K$10)</f>
        <v>#VALUE!</v>
      </c>
      <c r="R64" s="46" t="e" vm="1">
        <f t="shared" si="4"/>
        <v>#VALUE!</v>
      </c>
      <c r="S64" s="46" t="e" vm="1">
        <f t="shared" si="5"/>
        <v>#VALUE!</v>
      </c>
    </row>
    <row r="65" spans="1:19">
      <c r="A65" s="46">
        <v>55</v>
      </c>
      <c r="C65" s="46" t="e" vm="2">
        <f>[1]!GenLimitNormal($C$9,$C$10,0,1000,0)</f>
        <v>#VALUE!</v>
      </c>
      <c r="D65" s="46" t="e" vm="2">
        <f>[1]!GenBetaPERT(0,$D$9,1)</f>
        <v>#VALUE!</v>
      </c>
      <c r="H65" s="46" t="e" vm="2">
        <f>[1]!GenLognormal($H$9,$H$10)</f>
        <v>#VALUE!</v>
      </c>
      <c r="I65" s="46" t="e" vm="2">
        <f>[1]!GenLognormal($I$9,$I$10)</f>
        <v>#VALUE!</v>
      </c>
      <c r="J65" s="46" t="e" vm="2">
        <f>[1]!genNormal($J$9,$J$10)</f>
        <v>#VALUE!</v>
      </c>
      <c r="K65" s="46" t="e" vm="2">
        <f>[1]!genUniform($K$9,$K$10)</f>
        <v>#VALUE!</v>
      </c>
      <c r="L65" s="46" t="e" vm="1">
        <f t="shared" si="0"/>
        <v>#VALUE!</v>
      </c>
      <c r="M65" s="46" t="e" vm="1">
        <f t="shared" si="1"/>
        <v>#VALUE!</v>
      </c>
      <c r="N65" s="46" t="e" vm="2">
        <f>[1]!genUniform($K$9,$K$10)</f>
        <v>#VALUE!</v>
      </c>
      <c r="O65" s="46" t="e" vm="1">
        <f t="shared" si="2"/>
        <v>#VALUE!</v>
      </c>
      <c r="P65" s="46" t="e" vm="1">
        <f t="shared" si="3"/>
        <v>#VALUE!</v>
      </c>
      <c r="Q65" s="46" t="e" vm="2">
        <f>[1]!genUniform($K$9,$K$10)</f>
        <v>#VALUE!</v>
      </c>
      <c r="R65" s="46" t="e" vm="1">
        <f t="shared" si="4"/>
        <v>#VALUE!</v>
      </c>
      <c r="S65" s="46" t="e" vm="1">
        <f t="shared" si="5"/>
        <v>#VALUE!</v>
      </c>
    </row>
    <row r="66" spans="1:19">
      <c r="A66" s="46">
        <v>56</v>
      </c>
      <c r="C66" s="46" t="e" vm="2">
        <f>[1]!GenLimitNormal($C$9,$C$10,0,1000,0)</f>
        <v>#VALUE!</v>
      </c>
      <c r="D66" s="46" t="e" vm="2">
        <f>[1]!GenBetaPERT(0,$D$9,1)</f>
        <v>#VALUE!</v>
      </c>
      <c r="H66" s="46" t="e" vm="2">
        <f>[1]!GenLognormal($H$9,$H$10)</f>
        <v>#VALUE!</v>
      </c>
      <c r="I66" s="46" t="e" vm="2">
        <f>[1]!GenLognormal($I$9,$I$10)</f>
        <v>#VALUE!</v>
      </c>
      <c r="J66" s="46" t="e" vm="2">
        <f>[1]!genNormal($J$9,$J$10)</f>
        <v>#VALUE!</v>
      </c>
      <c r="K66" s="46" t="e" vm="2">
        <f>[1]!genUniform($K$9,$K$10)</f>
        <v>#VALUE!</v>
      </c>
      <c r="L66" s="46" t="e" vm="1">
        <f t="shared" si="0"/>
        <v>#VALUE!</v>
      </c>
      <c r="M66" s="46" t="e" vm="1">
        <f t="shared" si="1"/>
        <v>#VALUE!</v>
      </c>
      <c r="N66" s="46" t="e" vm="2">
        <f>[1]!genUniform($K$9,$K$10)</f>
        <v>#VALUE!</v>
      </c>
      <c r="O66" s="46" t="e" vm="1">
        <f t="shared" si="2"/>
        <v>#VALUE!</v>
      </c>
      <c r="P66" s="46" t="e" vm="1">
        <f t="shared" si="3"/>
        <v>#VALUE!</v>
      </c>
      <c r="Q66" s="46" t="e" vm="2">
        <f>[1]!genUniform($K$9,$K$10)</f>
        <v>#VALUE!</v>
      </c>
      <c r="R66" s="46" t="e" vm="1">
        <f t="shared" si="4"/>
        <v>#VALUE!</v>
      </c>
      <c r="S66" s="46" t="e" vm="1">
        <f t="shared" si="5"/>
        <v>#VALUE!</v>
      </c>
    </row>
    <row r="67" spans="1:19">
      <c r="A67" s="46">
        <v>57</v>
      </c>
      <c r="C67" s="46" t="e" vm="2">
        <f>[1]!GenLimitNormal($C$9,$C$10,0,1000,0)</f>
        <v>#VALUE!</v>
      </c>
      <c r="D67" s="46" t="e" vm="2">
        <f>[1]!GenBetaPERT(0,$D$9,1)</f>
        <v>#VALUE!</v>
      </c>
      <c r="H67" s="46" t="e" vm="2">
        <f>[1]!GenLognormal($H$9,$H$10)</f>
        <v>#VALUE!</v>
      </c>
      <c r="I67" s="46" t="e" vm="2">
        <f>[1]!GenLognormal($I$9,$I$10)</f>
        <v>#VALUE!</v>
      </c>
      <c r="J67" s="46" t="e" vm="2">
        <f>[1]!genNormal($J$9,$J$10)</f>
        <v>#VALUE!</v>
      </c>
      <c r="K67" s="46" t="e" vm="2">
        <f>[1]!genUniform($K$9,$K$10)</f>
        <v>#VALUE!</v>
      </c>
      <c r="L67" s="46" t="e" vm="1">
        <f t="shared" si="0"/>
        <v>#VALUE!</v>
      </c>
      <c r="M67" s="46" t="e" vm="1">
        <f t="shared" si="1"/>
        <v>#VALUE!</v>
      </c>
      <c r="N67" s="46" t="e" vm="2">
        <f>[1]!genUniform($K$9,$K$10)</f>
        <v>#VALUE!</v>
      </c>
      <c r="O67" s="46" t="e" vm="1">
        <f t="shared" si="2"/>
        <v>#VALUE!</v>
      </c>
      <c r="P67" s="46" t="e" vm="1">
        <f t="shared" si="3"/>
        <v>#VALUE!</v>
      </c>
      <c r="Q67" s="46" t="e" vm="2">
        <f>[1]!genUniform($K$9,$K$10)</f>
        <v>#VALUE!</v>
      </c>
      <c r="R67" s="46" t="e" vm="1">
        <f t="shared" si="4"/>
        <v>#VALUE!</v>
      </c>
      <c r="S67" s="46" t="e" vm="1">
        <f t="shared" si="5"/>
        <v>#VALUE!</v>
      </c>
    </row>
    <row r="68" spans="1:19">
      <c r="A68" s="46">
        <v>58</v>
      </c>
      <c r="C68" s="46" t="e" vm="2">
        <f>[1]!GenLimitNormal($C$9,$C$10,0,1000,0)</f>
        <v>#VALUE!</v>
      </c>
      <c r="D68" s="46" t="e" vm="2">
        <f>[1]!GenBetaPERT(0,$D$9,1)</f>
        <v>#VALUE!</v>
      </c>
      <c r="H68" s="46" t="e" vm="2">
        <f>[1]!GenLognormal($H$9,$H$10)</f>
        <v>#VALUE!</v>
      </c>
      <c r="I68" s="46" t="e" vm="2">
        <f>[1]!GenLognormal($I$9,$I$10)</f>
        <v>#VALUE!</v>
      </c>
      <c r="J68" s="46" t="e" vm="2">
        <f>[1]!genNormal($J$9,$J$10)</f>
        <v>#VALUE!</v>
      </c>
      <c r="K68" s="46" t="e" vm="2">
        <f>[1]!genUniform($K$9,$K$10)</f>
        <v>#VALUE!</v>
      </c>
      <c r="L68" s="46" t="e" vm="1">
        <f t="shared" si="0"/>
        <v>#VALUE!</v>
      </c>
      <c r="M68" s="46" t="e" vm="1">
        <f t="shared" si="1"/>
        <v>#VALUE!</v>
      </c>
      <c r="N68" s="46" t="e" vm="2">
        <f>[1]!genUniform($K$9,$K$10)</f>
        <v>#VALUE!</v>
      </c>
      <c r="O68" s="46" t="e" vm="1">
        <f t="shared" si="2"/>
        <v>#VALUE!</v>
      </c>
      <c r="P68" s="46" t="e" vm="1">
        <f t="shared" si="3"/>
        <v>#VALUE!</v>
      </c>
      <c r="Q68" s="46" t="e" vm="2">
        <f>[1]!genUniform($K$9,$K$10)</f>
        <v>#VALUE!</v>
      </c>
      <c r="R68" s="46" t="e" vm="1">
        <f t="shared" si="4"/>
        <v>#VALUE!</v>
      </c>
      <c r="S68" s="46" t="e" vm="1">
        <f t="shared" si="5"/>
        <v>#VALUE!</v>
      </c>
    </row>
    <row r="69" spans="1:19">
      <c r="A69" s="46">
        <v>59</v>
      </c>
      <c r="C69" s="46" t="e" vm="2">
        <f>[1]!GenLimitNormal($C$9,$C$10,0,1000,0)</f>
        <v>#VALUE!</v>
      </c>
      <c r="D69" s="46" t="e" vm="2">
        <f>[1]!GenBetaPERT(0,$D$9,1)</f>
        <v>#VALUE!</v>
      </c>
      <c r="H69" s="46" t="e" vm="2">
        <f>[1]!GenLognormal($H$9,$H$10)</f>
        <v>#VALUE!</v>
      </c>
      <c r="I69" s="46" t="e" vm="2">
        <f>[1]!GenLognormal($I$9,$I$10)</f>
        <v>#VALUE!</v>
      </c>
      <c r="J69" s="46" t="e" vm="2">
        <f>[1]!genNormal($J$9,$J$10)</f>
        <v>#VALUE!</v>
      </c>
      <c r="K69" s="46" t="e" vm="2">
        <f>[1]!genUniform($K$9,$K$10)</f>
        <v>#VALUE!</v>
      </c>
      <c r="L69" s="46" t="e" vm="1">
        <f t="shared" si="0"/>
        <v>#VALUE!</v>
      </c>
      <c r="M69" s="46" t="e" vm="1">
        <f t="shared" si="1"/>
        <v>#VALUE!</v>
      </c>
      <c r="N69" s="46" t="e" vm="2">
        <f>[1]!genUniform($K$9,$K$10)</f>
        <v>#VALUE!</v>
      </c>
      <c r="O69" s="46" t="e" vm="1">
        <f t="shared" si="2"/>
        <v>#VALUE!</v>
      </c>
      <c r="P69" s="46" t="e" vm="1">
        <f t="shared" si="3"/>
        <v>#VALUE!</v>
      </c>
      <c r="Q69" s="46" t="e" vm="2">
        <f>[1]!genUniform($K$9,$K$10)</f>
        <v>#VALUE!</v>
      </c>
      <c r="R69" s="46" t="e" vm="1">
        <f t="shared" si="4"/>
        <v>#VALUE!</v>
      </c>
      <c r="S69" s="46" t="e" vm="1">
        <f t="shared" si="5"/>
        <v>#VALUE!</v>
      </c>
    </row>
    <row r="70" spans="1:19">
      <c r="A70" s="46">
        <v>60</v>
      </c>
      <c r="C70" s="46" t="e" vm="2">
        <f>[1]!GenLimitNormal($C$9,$C$10,0,1000,0)</f>
        <v>#VALUE!</v>
      </c>
      <c r="D70" s="46" t="e" vm="2">
        <f>[1]!GenBetaPERT(0,$D$9,1)</f>
        <v>#VALUE!</v>
      </c>
      <c r="H70" s="46" t="e" vm="2">
        <f>[1]!GenLognormal($H$9,$H$10)</f>
        <v>#VALUE!</v>
      </c>
      <c r="I70" s="46" t="e" vm="2">
        <f>[1]!GenLognormal($I$9,$I$10)</f>
        <v>#VALUE!</v>
      </c>
      <c r="J70" s="46" t="e" vm="2">
        <f>[1]!genNormal($J$9,$J$10)</f>
        <v>#VALUE!</v>
      </c>
      <c r="K70" s="46" t="e" vm="2">
        <f>[1]!genUniform($K$9,$K$10)</f>
        <v>#VALUE!</v>
      </c>
      <c r="L70" s="46" t="e" vm="1">
        <f t="shared" si="0"/>
        <v>#VALUE!</v>
      </c>
      <c r="M70" s="46" t="e" vm="1">
        <f t="shared" si="1"/>
        <v>#VALUE!</v>
      </c>
      <c r="N70" s="46" t="e" vm="2">
        <f>[1]!genUniform($K$9,$K$10)</f>
        <v>#VALUE!</v>
      </c>
      <c r="O70" s="46" t="e" vm="1">
        <f t="shared" si="2"/>
        <v>#VALUE!</v>
      </c>
      <c r="P70" s="46" t="e" vm="1">
        <f t="shared" si="3"/>
        <v>#VALUE!</v>
      </c>
      <c r="Q70" s="46" t="e" vm="2">
        <f>[1]!genUniform($K$9,$K$10)</f>
        <v>#VALUE!</v>
      </c>
      <c r="R70" s="46" t="e" vm="1">
        <f t="shared" si="4"/>
        <v>#VALUE!</v>
      </c>
      <c r="S70" s="46" t="e" vm="1">
        <f t="shared" si="5"/>
        <v>#VALUE!</v>
      </c>
    </row>
    <row r="71" spans="1:19">
      <c r="A71" s="46">
        <v>61</v>
      </c>
      <c r="C71" s="46" t="e" vm="2">
        <f>[1]!GenLimitNormal($C$9,$C$10,0,1000,0)</f>
        <v>#VALUE!</v>
      </c>
      <c r="D71" s="46" t="e" vm="2">
        <f>[1]!GenBetaPERT(0,$D$9,1)</f>
        <v>#VALUE!</v>
      </c>
      <c r="H71" s="46" t="e" vm="2">
        <f>[1]!GenLognormal($H$9,$H$10)</f>
        <v>#VALUE!</v>
      </c>
      <c r="I71" s="46" t="e" vm="2">
        <f>[1]!GenLognormal($I$9,$I$10)</f>
        <v>#VALUE!</v>
      </c>
      <c r="J71" s="46" t="e" vm="2">
        <f>[1]!genNormal($J$9,$J$10)</f>
        <v>#VALUE!</v>
      </c>
      <c r="K71" s="46" t="e" vm="2">
        <f>[1]!genUniform($K$9,$K$10)</f>
        <v>#VALUE!</v>
      </c>
      <c r="L71" s="46" t="e" vm="1">
        <f t="shared" si="0"/>
        <v>#VALUE!</v>
      </c>
      <c r="M71" s="46" t="e" vm="1">
        <f t="shared" si="1"/>
        <v>#VALUE!</v>
      </c>
      <c r="N71" s="46" t="e" vm="2">
        <f>[1]!genUniform($K$9,$K$10)</f>
        <v>#VALUE!</v>
      </c>
      <c r="O71" s="46" t="e" vm="1">
        <f t="shared" si="2"/>
        <v>#VALUE!</v>
      </c>
      <c r="P71" s="46" t="e" vm="1">
        <f t="shared" si="3"/>
        <v>#VALUE!</v>
      </c>
      <c r="Q71" s="46" t="e" vm="2">
        <f>[1]!genUniform($K$9,$K$10)</f>
        <v>#VALUE!</v>
      </c>
      <c r="R71" s="46" t="e" vm="1">
        <f t="shared" si="4"/>
        <v>#VALUE!</v>
      </c>
      <c r="S71" s="46" t="e" vm="1">
        <f t="shared" si="5"/>
        <v>#VALUE!</v>
      </c>
    </row>
    <row r="72" spans="1:19">
      <c r="A72" s="46">
        <v>62</v>
      </c>
      <c r="C72" s="46" t="e" vm="2">
        <f>[1]!GenLimitNormal($C$9,$C$10,0,1000,0)</f>
        <v>#VALUE!</v>
      </c>
      <c r="D72" s="46" t="e" vm="2">
        <f>[1]!GenBetaPERT(0,$D$9,1)</f>
        <v>#VALUE!</v>
      </c>
      <c r="H72" s="46" t="e" vm="2">
        <f>[1]!GenLognormal($H$9,$H$10)</f>
        <v>#VALUE!</v>
      </c>
      <c r="I72" s="46" t="e" vm="2">
        <f>[1]!GenLognormal($I$9,$I$10)</f>
        <v>#VALUE!</v>
      </c>
      <c r="J72" s="46" t="e" vm="2">
        <f>[1]!genNormal($J$9,$J$10)</f>
        <v>#VALUE!</v>
      </c>
      <c r="K72" s="46" t="e" vm="2">
        <f>[1]!genUniform($K$9,$K$10)</f>
        <v>#VALUE!</v>
      </c>
      <c r="L72" s="46" t="e" vm="1">
        <f t="shared" si="0"/>
        <v>#VALUE!</v>
      </c>
      <c r="M72" s="46" t="e" vm="1">
        <f t="shared" si="1"/>
        <v>#VALUE!</v>
      </c>
      <c r="N72" s="46" t="e" vm="2">
        <f>[1]!genUniform($K$9,$K$10)</f>
        <v>#VALUE!</v>
      </c>
      <c r="O72" s="46" t="e" vm="1">
        <f t="shared" si="2"/>
        <v>#VALUE!</v>
      </c>
      <c r="P72" s="46" t="e" vm="1">
        <f t="shared" si="3"/>
        <v>#VALUE!</v>
      </c>
      <c r="Q72" s="46" t="e" vm="2">
        <f>[1]!genUniform($K$9,$K$10)</f>
        <v>#VALUE!</v>
      </c>
      <c r="R72" s="46" t="e" vm="1">
        <f t="shared" si="4"/>
        <v>#VALUE!</v>
      </c>
      <c r="S72" s="46" t="e" vm="1">
        <f t="shared" si="5"/>
        <v>#VALUE!</v>
      </c>
    </row>
    <row r="73" spans="1:19">
      <c r="A73" s="46">
        <v>63</v>
      </c>
      <c r="C73" s="46" t="e" vm="2">
        <f>[1]!GenLimitNormal($C$9,$C$10,0,1000,0)</f>
        <v>#VALUE!</v>
      </c>
      <c r="D73" s="46" t="e" vm="2">
        <f>[1]!GenBetaPERT(0,$D$9,1)</f>
        <v>#VALUE!</v>
      </c>
      <c r="H73" s="46" t="e" vm="2">
        <f>[1]!GenLognormal($H$9,$H$10)</f>
        <v>#VALUE!</v>
      </c>
      <c r="I73" s="46" t="e" vm="2">
        <f>[1]!GenLognormal($I$9,$I$10)</f>
        <v>#VALUE!</v>
      </c>
      <c r="J73" s="46" t="e" vm="2">
        <f>[1]!genNormal($J$9,$J$10)</f>
        <v>#VALUE!</v>
      </c>
      <c r="K73" s="46" t="e" vm="2">
        <f>[1]!genUniform($K$9,$K$10)</f>
        <v>#VALUE!</v>
      </c>
      <c r="L73" s="46" t="e" vm="1">
        <f t="shared" si="0"/>
        <v>#VALUE!</v>
      </c>
      <c r="M73" s="46" t="e" vm="1">
        <f t="shared" si="1"/>
        <v>#VALUE!</v>
      </c>
      <c r="N73" s="46" t="e" vm="2">
        <f>[1]!genUniform($K$9,$K$10)</f>
        <v>#VALUE!</v>
      </c>
      <c r="O73" s="46" t="e" vm="1">
        <f t="shared" si="2"/>
        <v>#VALUE!</v>
      </c>
      <c r="P73" s="46" t="e" vm="1">
        <f t="shared" si="3"/>
        <v>#VALUE!</v>
      </c>
      <c r="Q73" s="46" t="e" vm="2">
        <f>[1]!genUniform($K$9,$K$10)</f>
        <v>#VALUE!</v>
      </c>
      <c r="R73" s="46" t="e" vm="1">
        <f t="shared" si="4"/>
        <v>#VALUE!</v>
      </c>
      <c r="S73" s="46" t="e" vm="1">
        <f t="shared" si="5"/>
        <v>#VALUE!</v>
      </c>
    </row>
    <row r="74" spans="1:19">
      <c r="A74" s="46">
        <v>64</v>
      </c>
      <c r="C74" s="46" t="e" vm="2">
        <f>[1]!GenLimitNormal($C$9,$C$10,0,1000,0)</f>
        <v>#VALUE!</v>
      </c>
      <c r="D74" s="46" t="e" vm="2">
        <f>[1]!GenBetaPERT(0,$D$9,1)</f>
        <v>#VALUE!</v>
      </c>
      <c r="H74" s="46" t="e" vm="2">
        <f>[1]!GenLognormal($H$9,$H$10)</f>
        <v>#VALUE!</v>
      </c>
      <c r="I74" s="46" t="e" vm="2">
        <f>[1]!GenLognormal($I$9,$I$10)</f>
        <v>#VALUE!</v>
      </c>
      <c r="J74" s="46" t="e" vm="2">
        <f>[1]!genNormal($J$9,$J$10)</f>
        <v>#VALUE!</v>
      </c>
      <c r="K74" s="46" t="e" vm="2">
        <f>[1]!genUniform($K$9,$K$10)</f>
        <v>#VALUE!</v>
      </c>
      <c r="L74" s="46" t="e" vm="1">
        <f t="shared" si="0"/>
        <v>#VALUE!</v>
      </c>
      <c r="M74" s="46" t="e" vm="1">
        <f t="shared" si="1"/>
        <v>#VALUE!</v>
      </c>
      <c r="N74" s="46" t="e" vm="2">
        <f>[1]!genUniform($K$9,$K$10)</f>
        <v>#VALUE!</v>
      </c>
      <c r="O74" s="46" t="e" vm="1">
        <f t="shared" si="2"/>
        <v>#VALUE!</v>
      </c>
      <c r="P74" s="46" t="e" vm="1">
        <f t="shared" si="3"/>
        <v>#VALUE!</v>
      </c>
      <c r="Q74" s="46" t="e" vm="2">
        <f>[1]!genUniform($K$9,$K$10)</f>
        <v>#VALUE!</v>
      </c>
      <c r="R74" s="46" t="e" vm="1">
        <f t="shared" si="4"/>
        <v>#VALUE!</v>
      </c>
      <c r="S74" s="46" t="e" vm="1">
        <f t="shared" si="5"/>
        <v>#VALUE!</v>
      </c>
    </row>
    <row r="75" spans="1:19">
      <c r="A75" s="46">
        <v>65</v>
      </c>
      <c r="C75" s="46" t="e" vm="2">
        <f>[1]!GenLimitNormal($C$9,$C$10,0,1000,0)</f>
        <v>#VALUE!</v>
      </c>
      <c r="D75" s="46" t="e" vm="2">
        <f>[1]!GenBetaPERT(0,$D$9,1)</f>
        <v>#VALUE!</v>
      </c>
      <c r="H75" s="46" t="e" vm="2">
        <f>[1]!GenLognormal($H$9,$H$10)</f>
        <v>#VALUE!</v>
      </c>
      <c r="I75" s="46" t="e" vm="2">
        <f>[1]!GenLognormal($I$9,$I$10)</f>
        <v>#VALUE!</v>
      </c>
      <c r="J75" s="46" t="e" vm="2">
        <f>[1]!genNormal($J$9,$J$10)</f>
        <v>#VALUE!</v>
      </c>
      <c r="K75" s="46" t="e" vm="2">
        <f>[1]!genUniform($K$9,$K$10)</f>
        <v>#VALUE!</v>
      </c>
      <c r="L75" s="46" t="e" vm="1">
        <f t="shared" si="0"/>
        <v>#VALUE!</v>
      </c>
      <c r="M75" s="46" t="e" vm="1">
        <f t="shared" si="1"/>
        <v>#VALUE!</v>
      </c>
      <c r="N75" s="46" t="e" vm="2">
        <f>[1]!genUniform($K$9,$K$10)</f>
        <v>#VALUE!</v>
      </c>
      <c r="O75" s="46" t="e" vm="1">
        <f t="shared" si="2"/>
        <v>#VALUE!</v>
      </c>
      <c r="P75" s="46" t="e" vm="1">
        <f t="shared" si="3"/>
        <v>#VALUE!</v>
      </c>
      <c r="Q75" s="46" t="e" vm="2">
        <f>[1]!genUniform($K$9,$K$10)</f>
        <v>#VALUE!</v>
      </c>
      <c r="R75" s="46" t="e" vm="1">
        <f t="shared" si="4"/>
        <v>#VALUE!</v>
      </c>
      <c r="S75" s="46" t="e" vm="1">
        <f t="shared" si="5"/>
        <v>#VALUE!</v>
      </c>
    </row>
    <row r="76" spans="1:19">
      <c r="A76" s="46">
        <v>66</v>
      </c>
      <c r="C76" s="46" t="e" vm="2">
        <f>[1]!GenLimitNormal($C$9,$C$10,0,1000,0)</f>
        <v>#VALUE!</v>
      </c>
      <c r="D76" s="46" t="e" vm="2">
        <f>[1]!GenBetaPERT(0,$D$9,1)</f>
        <v>#VALUE!</v>
      </c>
      <c r="H76" s="46" t="e" vm="2">
        <f>[1]!GenLognormal($H$9,$H$10)</f>
        <v>#VALUE!</v>
      </c>
      <c r="I76" s="46" t="e" vm="2">
        <f>[1]!GenLognormal($I$9,$I$10)</f>
        <v>#VALUE!</v>
      </c>
      <c r="J76" s="46" t="e" vm="2">
        <f>[1]!genNormal($J$9,$J$10)</f>
        <v>#VALUE!</v>
      </c>
      <c r="K76" s="46" t="e" vm="2">
        <f>[1]!genUniform($K$9,$K$10)</f>
        <v>#VALUE!</v>
      </c>
      <c r="L76" s="46" t="e" vm="1">
        <f t="shared" ref="L76:L126" si="6">_xlfn.LOGNORM.INV($K76,$L$9,$L$10)*1000</f>
        <v>#VALUE!</v>
      </c>
      <c r="M76" s="46" t="e" vm="1">
        <f t="shared" ref="M76:M126" si="7">($C76+$D76*(($L76/($J76*365))/$I76)+(1-$D76)*($H76*$G76))</f>
        <v>#VALUE!</v>
      </c>
      <c r="N76" s="46" t="e" vm="2">
        <f>[1]!genUniform($K$9,$K$10)</f>
        <v>#VALUE!</v>
      </c>
      <c r="O76" s="46" t="e" vm="1">
        <f t="shared" ref="O76:O126" si="8">_xlfn.LOGNORM.INV($N76,$O$9,$O$10)*1000</f>
        <v>#VALUE!</v>
      </c>
      <c r="P76" s="46" t="e" vm="1">
        <f t="shared" ref="P76:P126" si="9">($C76+$D76*(($O76/($J76*365))/$I76)+(1-$D76)*($H76*$G76))</f>
        <v>#VALUE!</v>
      </c>
      <c r="Q76" s="46" t="e" vm="2">
        <f>[1]!genUniform($K$9,$K$10)</f>
        <v>#VALUE!</v>
      </c>
      <c r="R76" s="46" t="e" vm="1">
        <f t="shared" ref="R76:R126" si="10">_xlfn.LOGNORM.INV($Q76,$R$9,$R$10)*1000</f>
        <v>#VALUE!</v>
      </c>
      <c r="S76" s="46" t="e" vm="1">
        <f t="shared" ref="S76:S126" si="11">($C76+$D76*(($R76/($J76*365))/$I76)+(1-$D76)*($H76*$G76))</f>
        <v>#VALUE!</v>
      </c>
    </row>
    <row r="77" spans="1:19">
      <c r="A77" s="46">
        <v>67</v>
      </c>
      <c r="C77" s="46" t="e" vm="2">
        <f>[1]!GenLimitNormal($C$9,$C$10,0,1000,0)</f>
        <v>#VALUE!</v>
      </c>
      <c r="D77" s="46" t="e" vm="2">
        <f>[1]!GenBetaPERT(0,$D$9,1)</f>
        <v>#VALUE!</v>
      </c>
      <c r="H77" s="46" t="e" vm="2">
        <f>[1]!GenLognormal($H$9,$H$10)</f>
        <v>#VALUE!</v>
      </c>
      <c r="I77" s="46" t="e" vm="2">
        <f>[1]!GenLognormal($I$9,$I$10)</f>
        <v>#VALUE!</v>
      </c>
      <c r="J77" s="46" t="e" vm="2">
        <f>[1]!genNormal($J$9,$J$10)</f>
        <v>#VALUE!</v>
      </c>
      <c r="K77" s="46" t="e" vm="2">
        <f>[1]!genUniform($K$9,$K$10)</f>
        <v>#VALUE!</v>
      </c>
      <c r="L77" s="46" t="e" vm="1">
        <f t="shared" si="6"/>
        <v>#VALUE!</v>
      </c>
      <c r="M77" s="46" t="e" vm="1">
        <f t="shared" si="7"/>
        <v>#VALUE!</v>
      </c>
      <c r="N77" s="46" t="e" vm="2">
        <f>[1]!genUniform($K$9,$K$10)</f>
        <v>#VALUE!</v>
      </c>
      <c r="O77" s="46" t="e" vm="1">
        <f t="shared" si="8"/>
        <v>#VALUE!</v>
      </c>
      <c r="P77" s="46" t="e" vm="1">
        <f t="shared" si="9"/>
        <v>#VALUE!</v>
      </c>
      <c r="Q77" s="46" t="e" vm="2">
        <f>[1]!genUniform($K$9,$K$10)</f>
        <v>#VALUE!</v>
      </c>
      <c r="R77" s="46" t="e" vm="1">
        <f t="shared" si="10"/>
        <v>#VALUE!</v>
      </c>
      <c r="S77" s="46" t="e" vm="1">
        <f t="shared" si="11"/>
        <v>#VALUE!</v>
      </c>
    </row>
    <row r="78" spans="1:19">
      <c r="A78" s="46">
        <v>68</v>
      </c>
      <c r="C78" s="46" t="e" vm="2">
        <f>[1]!GenLimitNormal($C$9,$C$10,0,1000,0)</f>
        <v>#VALUE!</v>
      </c>
      <c r="D78" s="46" t="e" vm="2">
        <f>[1]!GenBetaPERT(0,$D$9,1)</f>
        <v>#VALUE!</v>
      </c>
      <c r="H78" s="46" t="e" vm="2">
        <f>[1]!GenLognormal($H$9,$H$10)</f>
        <v>#VALUE!</v>
      </c>
      <c r="I78" s="46" t="e" vm="2">
        <f>[1]!GenLognormal($I$9,$I$10)</f>
        <v>#VALUE!</v>
      </c>
      <c r="J78" s="46" t="e" vm="2">
        <f>[1]!genNormal($J$9,$J$10)</f>
        <v>#VALUE!</v>
      </c>
      <c r="K78" s="46" t="e" vm="2">
        <f>[1]!genUniform($K$9,$K$10)</f>
        <v>#VALUE!</v>
      </c>
      <c r="L78" s="46" t="e" vm="1">
        <f t="shared" si="6"/>
        <v>#VALUE!</v>
      </c>
      <c r="M78" s="46" t="e" vm="1">
        <f t="shared" si="7"/>
        <v>#VALUE!</v>
      </c>
      <c r="N78" s="46" t="e" vm="2">
        <f>[1]!genUniform($K$9,$K$10)</f>
        <v>#VALUE!</v>
      </c>
      <c r="O78" s="46" t="e" vm="1">
        <f t="shared" si="8"/>
        <v>#VALUE!</v>
      </c>
      <c r="P78" s="46" t="e" vm="1">
        <f t="shared" si="9"/>
        <v>#VALUE!</v>
      </c>
      <c r="Q78" s="46" t="e" vm="2">
        <f>[1]!genUniform($K$9,$K$10)</f>
        <v>#VALUE!</v>
      </c>
      <c r="R78" s="46" t="e" vm="1">
        <f t="shared" si="10"/>
        <v>#VALUE!</v>
      </c>
      <c r="S78" s="46" t="e" vm="1">
        <f t="shared" si="11"/>
        <v>#VALUE!</v>
      </c>
    </row>
    <row r="79" spans="1:19">
      <c r="A79" s="46">
        <v>69</v>
      </c>
      <c r="C79" s="46" t="e" vm="2">
        <f>[1]!GenLimitNormal($C$9,$C$10,0,1000,0)</f>
        <v>#VALUE!</v>
      </c>
      <c r="D79" s="46" t="e" vm="2">
        <f>[1]!GenBetaPERT(0,$D$9,1)</f>
        <v>#VALUE!</v>
      </c>
      <c r="H79" s="46" t="e" vm="2">
        <f>[1]!GenLognormal($H$9,$H$10)</f>
        <v>#VALUE!</v>
      </c>
      <c r="I79" s="46" t="e" vm="2">
        <f>[1]!GenLognormal($I$9,$I$10)</f>
        <v>#VALUE!</v>
      </c>
      <c r="J79" s="46" t="e" vm="2">
        <f>[1]!genNormal($J$9,$J$10)</f>
        <v>#VALUE!</v>
      </c>
      <c r="K79" s="46" t="e" vm="2">
        <f>[1]!genUniform($K$9,$K$10)</f>
        <v>#VALUE!</v>
      </c>
      <c r="L79" s="46" t="e" vm="1">
        <f t="shared" si="6"/>
        <v>#VALUE!</v>
      </c>
      <c r="M79" s="46" t="e" vm="1">
        <f t="shared" si="7"/>
        <v>#VALUE!</v>
      </c>
      <c r="N79" s="46" t="e" vm="2">
        <f>[1]!genUniform($K$9,$K$10)</f>
        <v>#VALUE!</v>
      </c>
      <c r="O79" s="46" t="e" vm="1">
        <f t="shared" si="8"/>
        <v>#VALUE!</v>
      </c>
      <c r="P79" s="46" t="e" vm="1">
        <f t="shared" si="9"/>
        <v>#VALUE!</v>
      </c>
      <c r="Q79" s="46" t="e" vm="2">
        <f>[1]!genUniform($K$9,$K$10)</f>
        <v>#VALUE!</v>
      </c>
      <c r="R79" s="46" t="e" vm="1">
        <f t="shared" si="10"/>
        <v>#VALUE!</v>
      </c>
      <c r="S79" s="46" t="e" vm="1">
        <f t="shared" si="11"/>
        <v>#VALUE!</v>
      </c>
    </row>
    <row r="80" spans="1:19">
      <c r="A80" s="46">
        <v>70</v>
      </c>
      <c r="C80" s="46" t="e" vm="2">
        <f>[1]!GenLimitNormal($C$9,$C$10,0,1000,0)</f>
        <v>#VALUE!</v>
      </c>
      <c r="D80" s="46" t="e" vm="2">
        <f>[1]!GenBetaPERT(0,$D$9,1)</f>
        <v>#VALUE!</v>
      </c>
      <c r="H80" s="46" t="e" vm="2">
        <f>[1]!GenLognormal($H$9,$H$10)</f>
        <v>#VALUE!</v>
      </c>
      <c r="I80" s="46" t="e" vm="2">
        <f>[1]!GenLognormal($I$9,$I$10)</f>
        <v>#VALUE!</v>
      </c>
      <c r="J80" s="46" t="e" vm="2">
        <f>[1]!genNormal($J$9,$J$10)</f>
        <v>#VALUE!</v>
      </c>
      <c r="K80" s="46" t="e" vm="2">
        <f>[1]!genUniform($K$9,$K$10)</f>
        <v>#VALUE!</v>
      </c>
      <c r="L80" s="46" t="e" vm="1">
        <f t="shared" si="6"/>
        <v>#VALUE!</v>
      </c>
      <c r="M80" s="46" t="e" vm="1">
        <f t="shared" si="7"/>
        <v>#VALUE!</v>
      </c>
      <c r="N80" s="46" t="e" vm="2">
        <f>[1]!genUniform($K$9,$K$10)</f>
        <v>#VALUE!</v>
      </c>
      <c r="O80" s="46" t="e" vm="1">
        <f t="shared" si="8"/>
        <v>#VALUE!</v>
      </c>
      <c r="P80" s="46" t="e" vm="1">
        <f t="shared" si="9"/>
        <v>#VALUE!</v>
      </c>
      <c r="Q80" s="46" t="e" vm="2">
        <f>[1]!genUniform($K$9,$K$10)</f>
        <v>#VALUE!</v>
      </c>
      <c r="R80" s="46" t="e" vm="1">
        <f t="shared" si="10"/>
        <v>#VALUE!</v>
      </c>
      <c r="S80" s="46" t="e" vm="1">
        <f t="shared" si="11"/>
        <v>#VALUE!</v>
      </c>
    </row>
    <row r="81" spans="1:19">
      <c r="A81" s="46">
        <v>71</v>
      </c>
      <c r="C81" s="46" t="e" vm="2">
        <f>[1]!GenLimitNormal($C$9,$C$10,0,1000,0)</f>
        <v>#VALUE!</v>
      </c>
      <c r="D81" s="46" t="e" vm="2">
        <f>[1]!GenBetaPERT(0,$D$9,1)</f>
        <v>#VALUE!</v>
      </c>
      <c r="H81" s="46" t="e" vm="2">
        <f>[1]!GenLognormal($H$9,$H$10)</f>
        <v>#VALUE!</v>
      </c>
      <c r="I81" s="46" t="e" vm="2">
        <f>[1]!GenLognormal($I$9,$I$10)</f>
        <v>#VALUE!</v>
      </c>
      <c r="J81" s="46" t="e" vm="2">
        <f>[1]!genNormal($J$9,$J$10)</f>
        <v>#VALUE!</v>
      </c>
      <c r="K81" s="46" t="e" vm="2">
        <f>[1]!genUniform($K$9,$K$10)</f>
        <v>#VALUE!</v>
      </c>
      <c r="L81" s="46" t="e" vm="1">
        <f t="shared" si="6"/>
        <v>#VALUE!</v>
      </c>
      <c r="M81" s="46" t="e" vm="1">
        <f t="shared" si="7"/>
        <v>#VALUE!</v>
      </c>
      <c r="N81" s="46" t="e" vm="2">
        <f>[1]!genUniform($K$9,$K$10)</f>
        <v>#VALUE!</v>
      </c>
      <c r="O81" s="46" t="e" vm="1">
        <f t="shared" si="8"/>
        <v>#VALUE!</v>
      </c>
      <c r="P81" s="46" t="e" vm="1">
        <f t="shared" si="9"/>
        <v>#VALUE!</v>
      </c>
      <c r="Q81" s="46" t="e" vm="2">
        <f>[1]!genUniform($K$9,$K$10)</f>
        <v>#VALUE!</v>
      </c>
      <c r="R81" s="46" t="e" vm="1">
        <f t="shared" si="10"/>
        <v>#VALUE!</v>
      </c>
      <c r="S81" s="46" t="e" vm="1">
        <f t="shared" si="11"/>
        <v>#VALUE!</v>
      </c>
    </row>
    <row r="82" spans="1:19">
      <c r="A82" s="46">
        <v>72</v>
      </c>
      <c r="C82" s="46" t="e" vm="2">
        <f>[1]!GenLimitNormal($C$9,$C$10,0,1000,0)</f>
        <v>#VALUE!</v>
      </c>
      <c r="D82" s="46" t="e" vm="2">
        <f>[1]!GenBetaPERT(0,$D$9,1)</f>
        <v>#VALUE!</v>
      </c>
      <c r="H82" s="46" t="e" vm="2">
        <f>[1]!GenLognormal($H$9,$H$10)</f>
        <v>#VALUE!</v>
      </c>
      <c r="I82" s="46" t="e" vm="2">
        <f>[1]!GenLognormal($I$9,$I$10)</f>
        <v>#VALUE!</v>
      </c>
      <c r="J82" s="46" t="e" vm="2">
        <f>[1]!genNormal($J$9,$J$10)</f>
        <v>#VALUE!</v>
      </c>
      <c r="K82" s="46" t="e" vm="2">
        <f>[1]!genUniform($K$9,$K$10)</f>
        <v>#VALUE!</v>
      </c>
      <c r="L82" s="46" t="e" vm="1">
        <f t="shared" si="6"/>
        <v>#VALUE!</v>
      </c>
      <c r="M82" s="46" t="e" vm="1">
        <f t="shared" si="7"/>
        <v>#VALUE!</v>
      </c>
      <c r="N82" s="46" t="e" vm="2">
        <f>[1]!genUniform($K$9,$K$10)</f>
        <v>#VALUE!</v>
      </c>
      <c r="O82" s="46" t="e" vm="1">
        <f t="shared" si="8"/>
        <v>#VALUE!</v>
      </c>
      <c r="P82" s="46" t="e" vm="1">
        <f t="shared" si="9"/>
        <v>#VALUE!</v>
      </c>
      <c r="Q82" s="46" t="e" vm="2">
        <f>[1]!genUniform($K$9,$K$10)</f>
        <v>#VALUE!</v>
      </c>
      <c r="R82" s="46" t="e" vm="1">
        <f t="shared" si="10"/>
        <v>#VALUE!</v>
      </c>
      <c r="S82" s="46" t="e" vm="1">
        <f t="shared" si="11"/>
        <v>#VALUE!</v>
      </c>
    </row>
    <row r="83" spans="1:19">
      <c r="A83" s="46">
        <v>73</v>
      </c>
      <c r="C83" s="46" t="e" vm="2">
        <f>[1]!GenLimitNormal($C$9,$C$10,0,1000,0)</f>
        <v>#VALUE!</v>
      </c>
      <c r="D83" s="46" t="e" vm="2">
        <f>[1]!GenBetaPERT(0,$D$9,1)</f>
        <v>#VALUE!</v>
      </c>
      <c r="H83" s="46" t="e" vm="2">
        <f>[1]!GenLognormal($H$9,$H$10)</f>
        <v>#VALUE!</v>
      </c>
      <c r="I83" s="46" t="e" vm="2">
        <f>[1]!GenLognormal($I$9,$I$10)</f>
        <v>#VALUE!</v>
      </c>
      <c r="J83" s="46" t="e" vm="2">
        <f>[1]!genNormal($J$9,$J$10)</f>
        <v>#VALUE!</v>
      </c>
      <c r="K83" s="46" t="e" vm="2">
        <f>[1]!genUniform($K$9,$K$10)</f>
        <v>#VALUE!</v>
      </c>
      <c r="L83" s="46" t="e" vm="1">
        <f t="shared" si="6"/>
        <v>#VALUE!</v>
      </c>
      <c r="M83" s="46" t="e" vm="1">
        <f t="shared" si="7"/>
        <v>#VALUE!</v>
      </c>
      <c r="N83" s="46" t="e" vm="2">
        <f>[1]!genUniform($K$9,$K$10)</f>
        <v>#VALUE!</v>
      </c>
      <c r="O83" s="46" t="e" vm="1">
        <f t="shared" si="8"/>
        <v>#VALUE!</v>
      </c>
      <c r="P83" s="46" t="e" vm="1">
        <f t="shared" si="9"/>
        <v>#VALUE!</v>
      </c>
      <c r="Q83" s="46" t="e" vm="2">
        <f>[1]!genUniform($K$9,$K$10)</f>
        <v>#VALUE!</v>
      </c>
      <c r="R83" s="46" t="e" vm="1">
        <f t="shared" si="10"/>
        <v>#VALUE!</v>
      </c>
      <c r="S83" s="46" t="e" vm="1">
        <f t="shared" si="11"/>
        <v>#VALUE!</v>
      </c>
    </row>
    <row r="84" spans="1:19">
      <c r="A84" s="46">
        <v>74</v>
      </c>
      <c r="C84" s="46" t="e" vm="2">
        <f>[1]!GenLimitNormal($C$9,$C$10,0,1000,0)</f>
        <v>#VALUE!</v>
      </c>
      <c r="D84" s="46" t="e" vm="2">
        <f>[1]!GenBetaPERT(0,$D$9,1)</f>
        <v>#VALUE!</v>
      </c>
      <c r="H84" s="46" t="e" vm="2">
        <f>[1]!GenLognormal($H$9,$H$10)</f>
        <v>#VALUE!</v>
      </c>
      <c r="I84" s="46" t="e" vm="2">
        <f>[1]!GenLognormal($I$9,$I$10)</f>
        <v>#VALUE!</v>
      </c>
      <c r="J84" s="46" t="e" vm="2">
        <f>[1]!genNormal($J$9,$J$10)</f>
        <v>#VALUE!</v>
      </c>
      <c r="K84" s="46" t="e" vm="2">
        <f>[1]!genUniform($K$9,$K$10)</f>
        <v>#VALUE!</v>
      </c>
      <c r="L84" s="46" t="e" vm="1">
        <f t="shared" si="6"/>
        <v>#VALUE!</v>
      </c>
      <c r="M84" s="46" t="e" vm="1">
        <f t="shared" si="7"/>
        <v>#VALUE!</v>
      </c>
      <c r="N84" s="46" t="e" vm="2">
        <f>[1]!genUniform($K$9,$K$10)</f>
        <v>#VALUE!</v>
      </c>
      <c r="O84" s="46" t="e" vm="1">
        <f t="shared" si="8"/>
        <v>#VALUE!</v>
      </c>
      <c r="P84" s="46" t="e" vm="1">
        <f t="shared" si="9"/>
        <v>#VALUE!</v>
      </c>
      <c r="Q84" s="46" t="e" vm="2">
        <f>[1]!genUniform($K$9,$K$10)</f>
        <v>#VALUE!</v>
      </c>
      <c r="R84" s="46" t="e" vm="1">
        <f t="shared" si="10"/>
        <v>#VALUE!</v>
      </c>
      <c r="S84" s="46" t="e" vm="1">
        <f t="shared" si="11"/>
        <v>#VALUE!</v>
      </c>
    </row>
    <row r="85" spans="1:19">
      <c r="A85" s="46">
        <v>75</v>
      </c>
      <c r="C85" s="46" t="e" vm="2">
        <f>[1]!GenLimitNormal($C$9,$C$10,0,1000,0)</f>
        <v>#VALUE!</v>
      </c>
      <c r="D85" s="46" t="e" vm="2">
        <f>[1]!GenBetaPERT(0,$D$9,1)</f>
        <v>#VALUE!</v>
      </c>
      <c r="H85" s="46" t="e" vm="2">
        <f>[1]!GenLognormal($H$9,$H$10)</f>
        <v>#VALUE!</v>
      </c>
      <c r="I85" s="46" t="e" vm="2">
        <f>[1]!GenLognormal($I$9,$I$10)</f>
        <v>#VALUE!</v>
      </c>
      <c r="J85" s="46" t="e" vm="2">
        <f>[1]!genNormal($J$9,$J$10)</f>
        <v>#VALUE!</v>
      </c>
      <c r="K85" s="46" t="e" vm="2">
        <f>[1]!genUniform($K$9,$K$10)</f>
        <v>#VALUE!</v>
      </c>
      <c r="L85" s="46" t="e" vm="1">
        <f t="shared" si="6"/>
        <v>#VALUE!</v>
      </c>
      <c r="M85" s="46" t="e" vm="1">
        <f t="shared" si="7"/>
        <v>#VALUE!</v>
      </c>
      <c r="N85" s="46" t="e" vm="2">
        <f>[1]!genUniform($K$9,$K$10)</f>
        <v>#VALUE!</v>
      </c>
      <c r="O85" s="46" t="e" vm="1">
        <f t="shared" si="8"/>
        <v>#VALUE!</v>
      </c>
      <c r="P85" s="46" t="e" vm="1">
        <f t="shared" si="9"/>
        <v>#VALUE!</v>
      </c>
      <c r="Q85" s="46" t="e" vm="2">
        <f>[1]!genUniform($K$9,$K$10)</f>
        <v>#VALUE!</v>
      </c>
      <c r="R85" s="46" t="e" vm="1">
        <f t="shared" si="10"/>
        <v>#VALUE!</v>
      </c>
      <c r="S85" s="46" t="e" vm="1">
        <f t="shared" si="11"/>
        <v>#VALUE!</v>
      </c>
    </row>
    <row r="86" spans="1:19">
      <c r="A86" s="46">
        <v>76</v>
      </c>
      <c r="C86" s="46" t="e" vm="2">
        <f>[1]!GenLimitNormal($C$9,$C$10,0,1000,0)</f>
        <v>#VALUE!</v>
      </c>
      <c r="D86" s="46" t="e" vm="2">
        <f>[1]!GenBetaPERT(0,$D$9,1)</f>
        <v>#VALUE!</v>
      </c>
      <c r="H86" s="46" t="e" vm="2">
        <f>[1]!GenLognormal($H$9,$H$10)</f>
        <v>#VALUE!</v>
      </c>
      <c r="I86" s="46" t="e" vm="2">
        <f>[1]!GenLognormal($I$9,$I$10)</f>
        <v>#VALUE!</v>
      </c>
      <c r="J86" s="46" t="e" vm="2">
        <f>[1]!genNormal($J$9,$J$10)</f>
        <v>#VALUE!</v>
      </c>
      <c r="K86" s="46" t="e" vm="2">
        <f>[1]!genUniform($K$9,$K$10)</f>
        <v>#VALUE!</v>
      </c>
      <c r="L86" s="46" t="e" vm="1">
        <f t="shared" si="6"/>
        <v>#VALUE!</v>
      </c>
      <c r="M86" s="46" t="e" vm="1">
        <f t="shared" si="7"/>
        <v>#VALUE!</v>
      </c>
      <c r="N86" s="46" t="e" vm="2">
        <f>[1]!genUniform($K$9,$K$10)</f>
        <v>#VALUE!</v>
      </c>
      <c r="O86" s="46" t="e" vm="1">
        <f t="shared" si="8"/>
        <v>#VALUE!</v>
      </c>
      <c r="P86" s="46" t="e" vm="1">
        <f t="shared" si="9"/>
        <v>#VALUE!</v>
      </c>
      <c r="Q86" s="46" t="e" vm="2">
        <f>[1]!genUniform($K$9,$K$10)</f>
        <v>#VALUE!</v>
      </c>
      <c r="R86" s="46" t="e" vm="1">
        <f t="shared" si="10"/>
        <v>#VALUE!</v>
      </c>
      <c r="S86" s="46" t="e" vm="1">
        <f t="shared" si="11"/>
        <v>#VALUE!</v>
      </c>
    </row>
    <row r="87" spans="1:19">
      <c r="A87" s="46">
        <v>77</v>
      </c>
      <c r="C87" s="46" t="e" vm="2">
        <f>[1]!GenLimitNormal($C$9,$C$10,0,1000,0)</f>
        <v>#VALUE!</v>
      </c>
      <c r="D87" s="46" t="e" vm="2">
        <f>[1]!GenBetaPERT(0,$D$9,1)</f>
        <v>#VALUE!</v>
      </c>
      <c r="H87" s="46" t="e" vm="2">
        <f>[1]!GenLognormal($H$9,$H$10)</f>
        <v>#VALUE!</v>
      </c>
      <c r="I87" s="46" t="e" vm="2">
        <f>[1]!GenLognormal($I$9,$I$10)</f>
        <v>#VALUE!</v>
      </c>
      <c r="J87" s="46" t="e" vm="2">
        <f>[1]!genNormal($J$9,$J$10)</f>
        <v>#VALUE!</v>
      </c>
      <c r="K87" s="46" t="e" vm="2">
        <f>[1]!genUniform($K$9,$K$10)</f>
        <v>#VALUE!</v>
      </c>
      <c r="L87" s="46" t="e" vm="1">
        <f t="shared" si="6"/>
        <v>#VALUE!</v>
      </c>
      <c r="M87" s="46" t="e" vm="1">
        <f t="shared" si="7"/>
        <v>#VALUE!</v>
      </c>
      <c r="N87" s="46" t="e" vm="2">
        <f>[1]!genUniform($K$9,$K$10)</f>
        <v>#VALUE!</v>
      </c>
      <c r="O87" s="46" t="e" vm="1">
        <f t="shared" si="8"/>
        <v>#VALUE!</v>
      </c>
      <c r="P87" s="46" t="e" vm="1">
        <f t="shared" si="9"/>
        <v>#VALUE!</v>
      </c>
      <c r="Q87" s="46" t="e" vm="2">
        <f>[1]!genUniform($K$9,$K$10)</f>
        <v>#VALUE!</v>
      </c>
      <c r="R87" s="46" t="e" vm="1">
        <f t="shared" si="10"/>
        <v>#VALUE!</v>
      </c>
      <c r="S87" s="46" t="e" vm="1">
        <f t="shared" si="11"/>
        <v>#VALUE!</v>
      </c>
    </row>
    <row r="88" spans="1:19">
      <c r="A88" s="46">
        <v>78</v>
      </c>
      <c r="C88" s="46" t="e" vm="2">
        <f>[1]!GenLimitNormal($C$9,$C$10,0,1000,0)</f>
        <v>#VALUE!</v>
      </c>
      <c r="D88" s="46" t="e" vm="2">
        <f>[1]!GenBetaPERT(0,$D$9,1)</f>
        <v>#VALUE!</v>
      </c>
      <c r="H88" s="46" t="e" vm="2">
        <f>[1]!GenLognormal($H$9,$H$10)</f>
        <v>#VALUE!</v>
      </c>
      <c r="I88" s="46" t="e" vm="2">
        <f>[1]!GenLognormal($I$9,$I$10)</f>
        <v>#VALUE!</v>
      </c>
      <c r="J88" s="46" t="e" vm="2">
        <f>[1]!genNormal($J$9,$J$10)</f>
        <v>#VALUE!</v>
      </c>
      <c r="K88" s="46" t="e" vm="2">
        <f>[1]!genUniform($K$9,$K$10)</f>
        <v>#VALUE!</v>
      </c>
      <c r="L88" s="46" t="e" vm="1">
        <f t="shared" si="6"/>
        <v>#VALUE!</v>
      </c>
      <c r="M88" s="46" t="e" vm="1">
        <f t="shared" si="7"/>
        <v>#VALUE!</v>
      </c>
      <c r="N88" s="46" t="e" vm="2">
        <f>[1]!genUniform($K$9,$K$10)</f>
        <v>#VALUE!</v>
      </c>
      <c r="O88" s="46" t="e" vm="1">
        <f t="shared" si="8"/>
        <v>#VALUE!</v>
      </c>
      <c r="P88" s="46" t="e" vm="1">
        <f t="shared" si="9"/>
        <v>#VALUE!</v>
      </c>
      <c r="Q88" s="46" t="e" vm="2">
        <f>[1]!genUniform($K$9,$K$10)</f>
        <v>#VALUE!</v>
      </c>
      <c r="R88" s="46" t="e" vm="1">
        <f t="shared" si="10"/>
        <v>#VALUE!</v>
      </c>
      <c r="S88" s="46" t="e" vm="1">
        <f t="shared" si="11"/>
        <v>#VALUE!</v>
      </c>
    </row>
    <row r="89" spans="1:19">
      <c r="A89" s="46">
        <v>79</v>
      </c>
      <c r="C89" s="46" t="e" vm="2">
        <f>[1]!GenLimitNormal($C$9,$C$10,0,1000,0)</f>
        <v>#VALUE!</v>
      </c>
      <c r="D89" s="46" t="e" vm="2">
        <f>[1]!GenBetaPERT(0,$D$9,1)</f>
        <v>#VALUE!</v>
      </c>
      <c r="H89" s="46" t="e" vm="2">
        <f>[1]!GenLognormal($H$9,$H$10)</f>
        <v>#VALUE!</v>
      </c>
      <c r="I89" s="46" t="e" vm="2">
        <f>[1]!GenLognormal($I$9,$I$10)</f>
        <v>#VALUE!</v>
      </c>
      <c r="J89" s="46" t="e" vm="2">
        <f>[1]!genNormal($J$9,$J$10)</f>
        <v>#VALUE!</v>
      </c>
      <c r="K89" s="46" t="e" vm="2">
        <f>[1]!genUniform($K$9,$K$10)</f>
        <v>#VALUE!</v>
      </c>
      <c r="L89" s="46" t="e" vm="1">
        <f t="shared" si="6"/>
        <v>#VALUE!</v>
      </c>
      <c r="M89" s="46" t="e" vm="1">
        <f t="shared" si="7"/>
        <v>#VALUE!</v>
      </c>
      <c r="N89" s="46" t="e" vm="2">
        <f>[1]!genUniform($K$9,$K$10)</f>
        <v>#VALUE!</v>
      </c>
      <c r="O89" s="46" t="e" vm="1">
        <f t="shared" si="8"/>
        <v>#VALUE!</v>
      </c>
      <c r="P89" s="46" t="e" vm="1">
        <f t="shared" si="9"/>
        <v>#VALUE!</v>
      </c>
      <c r="Q89" s="46" t="e" vm="2">
        <f>[1]!genUniform($K$9,$K$10)</f>
        <v>#VALUE!</v>
      </c>
      <c r="R89" s="46" t="e" vm="1">
        <f t="shared" si="10"/>
        <v>#VALUE!</v>
      </c>
      <c r="S89" s="46" t="e" vm="1">
        <f t="shared" si="11"/>
        <v>#VALUE!</v>
      </c>
    </row>
    <row r="90" spans="1:19">
      <c r="A90" s="46">
        <v>80</v>
      </c>
      <c r="C90" s="46" t="e" vm="2">
        <f>[1]!GenLimitNormal($C$9,$C$10,0,1000,0)</f>
        <v>#VALUE!</v>
      </c>
      <c r="D90" s="46" t="e" vm="2">
        <f>[1]!GenBetaPERT(0,$D$9,1)</f>
        <v>#VALUE!</v>
      </c>
      <c r="H90" s="46" t="e" vm="2">
        <f>[1]!GenLognormal($H$9,$H$10)</f>
        <v>#VALUE!</v>
      </c>
      <c r="I90" s="46" t="e" vm="2">
        <f>[1]!GenLognormal($I$9,$I$10)</f>
        <v>#VALUE!</v>
      </c>
      <c r="J90" s="46" t="e" vm="2">
        <f>[1]!genNormal($J$9,$J$10)</f>
        <v>#VALUE!</v>
      </c>
      <c r="K90" s="46" t="e" vm="2">
        <f>[1]!genUniform($K$9,$K$10)</f>
        <v>#VALUE!</v>
      </c>
      <c r="L90" s="46" t="e" vm="1">
        <f t="shared" si="6"/>
        <v>#VALUE!</v>
      </c>
      <c r="M90" s="46" t="e" vm="1">
        <f t="shared" si="7"/>
        <v>#VALUE!</v>
      </c>
      <c r="N90" s="46" t="e" vm="2">
        <f>[1]!genUniform($K$9,$K$10)</f>
        <v>#VALUE!</v>
      </c>
      <c r="O90" s="46" t="e" vm="1">
        <f t="shared" si="8"/>
        <v>#VALUE!</v>
      </c>
      <c r="P90" s="46" t="e" vm="1">
        <f t="shared" si="9"/>
        <v>#VALUE!</v>
      </c>
      <c r="Q90" s="46" t="e" vm="2">
        <f>[1]!genUniform($K$9,$K$10)</f>
        <v>#VALUE!</v>
      </c>
      <c r="R90" s="46" t="e" vm="1">
        <f t="shared" si="10"/>
        <v>#VALUE!</v>
      </c>
      <c r="S90" s="46" t="e" vm="1">
        <f t="shared" si="11"/>
        <v>#VALUE!</v>
      </c>
    </row>
    <row r="91" spans="1:19">
      <c r="A91" s="46">
        <v>81</v>
      </c>
      <c r="C91" s="46" t="e" vm="2">
        <f>[1]!GenLimitNormal($C$9,$C$10,0,1000,0)</f>
        <v>#VALUE!</v>
      </c>
      <c r="D91" s="46" t="e" vm="2">
        <f>[1]!GenBetaPERT(0,$D$9,1)</f>
        <v>#VALUE!</v>
      </c>
      <c r="H91" s="46" t="e" vm="2">
        <f>[1]!GenLognormal($H$9,$H$10)</f>
        <v>#VALUE!</v>
      </c>
      <c r="I91" s="46" t="e" vm="2">
        <f>[1]!GenLognormal($I$9,$I$10)</f>
        <v>#VALUE!</v>
      </c>
      <c r="J91" s="46" t="e" vm="2">
        <f>[1]!genNormal($J$9,$J$10)</f>
        <v>#VALUE!</v>
      </c>
      <c r="K91" s="46" t="e" vm="2">
        <f>[1]!genUniform($K$9,$K$10)</f>
        <v>#VALUE!</v>
      </c>
      <c r="L91" s="46" t="e" vm="1">
        <f t="shared" si="6"/>
        <v>#VALUE!</v>
      </c>
      <c r="M91" s="46" t="e" vm="1">
        <f t="shared" si="7"/>
        <v>#VALUE!</v>
      </c>
      <c r="N91" s="46" t="e" vm="2">
        <f>[1]!genUniform($K$9,$K$10)</f>
        <v>#VALUE!</v>
      </c>
      <c r="O91" s="46" t="e" vm="1">
        <f t="shared" si="8"/>
        <v>#VALUE!</v>
      </c>
      <c r="P91" s="46" t="e" vm="1">
        <f t="shared" si="9"/>
        <v>#VALUE!</v>
      </c>
      <c r="Q91" s="46" t="e" vm="2">
        <f>[1]!genUniform($K$9,$K$10)</f>
        <v>#VALUE!</v>
      </c>
      <c r="R91" s="46" t="e" vm="1">
        <f t="shared" si="10"/>
        <v>#VALUE!</v>
      </c>
      <c r="S91" s="46" t="e" vm="1">
        <f t="shared" si="11"/>
        <v>#VALUE!</v>
      </c>
    </row>
    <row r="92" spans="1:19">
      <c r="A92" s="46">
        <v>82</v>
      </c>
      <c r="C92" s="46" t="e" vm="2">
        <f>[1]!GenLimitNormal($C$9,$C$10,0,1000,0)</f>
        <v>#VALUE!</v>
      </c>
      <c r="D92" s="46" t="e" vm="2">
        <f>[1]!GenBetaPERT(0,$D$9,1)</f>
        <v>#VALUE!</v>
      </c>
      <c r="H92" s="46" t="e" vm="2">
        <f>[1]!GenLognormal($H$9,$H$10)</f>
        <v>#VALUE!</v>
      </c>
      <c r="I92" s="46" t="e" vm="2">
        <f>[1]!GenLognormal($I$9,$I$10)</f>
        <v>#VALUE!</v>
      </c>
      <c r="J92" s="46" t="e" vm="2">
        <f>[1]!genNormal($J$9,$J$10)</f>
        <v>#VALUE!</v>
      </c>
      <c r="K92" s="46" t="e" vm="2">
        <f>[1]!genUniform($K$9,$K$10)</f>
        <v>#VALUE!</v>
      </c>
      <c r="L92" s="46" t="e" vm="1">
        <f t="shared" si="6"/>
        <v>#VALUE!</v>
      </c>
      <c r="M92" s="46" t="e" vm="1">
        <f t="shared" si="7"/>
        <v>#VALUE!</v>
      </c>
      <c r="N92" s="46" t="e" vm="2">
        <f>[1]!genUniform($K$9,$K$10)</f>
        <v>#VALUE!</v>
      </c>
      <c r="O92" s="46" t="e" vm="1">
        <f t="shared" si="8"/>
        <v>#VALUE!</v>
      </c>
      <c r="P92" s="46" t="e" vm="1">
        <f t="shared" si="9"/>
        <v>#VALUE!</v>
      </c>
      <c r="Q92" s="46" t="e" vm="2">
        <f>[1]!genUniform($K$9,$K$10)</f>
        <v>#VALUE!</v>
      </c>
      <c r="R92" s="46" t="e" vm="1">
        <f t="shared" si="10"/>
        <v>#VALUE!</v>
      </c>
      <c r="S92" s="46" t="e" vm="1">
        <f t="shared" si="11"/>
        <v>#VALUE!</v>
      </c>
    </row>
    <row r="93" spans="1:19">
      <c r="A93" s="46">
        <v>83</v>
      </c>
      <c r="C93" s="46" t="e" vm="2">
        <f>[1]!GenLimitNormal($C$9,$C$10,0,1000,0)</f>
        <v>#VALUE!</v>
      </c>
      <c r="D93" s="46" t="e" vm="2">
        <f>[1]!GenBetaPERT(0,$D$9,1)</f>
        <v>#VALUE!</v>
      </c>
      <c r="H93" s="46" t="e" vm="2">
        <f>[1]!GenLognormal($H$9,$H$10)</f>
        <v>#VALUE!</v>
      </c>
      <c r="I93" s="46" t="e" vm="2">
        <f>[1]!GenLognormal($I$9,$I$10)</f>
        <v>#VALUE!</v>
      </c>
      <c r="J93" s="46" t="e" vm="2">
        <f>[1]!genNormal($J$9,$J$10)</f>
        <v>#VALUE!</v>
      </c>
      <c r="K93" s="46" t="e" vm="2">
        <f>[1]!genUniform($K$9,$K$10)</f>
        <v>#VALUE!</v>
      </c>
      <c r="L93" s="46" t="e" vm="1">
        <f t="shared" si="6"/>
        <v>#VALUE!</v>
      </c>
      <c r="M93" s="46" t="e" vm="1">
        <f t="shared" si="7"/>
        <v>#VALUE!</v>
      </c>
      <c r="N93" s="46" t="e" vm="2">
        <f>[1]!genUniform($K$9,$K$10)</f>
        <v>#VALUE!</v>
      </c>
      <c r="O93" s="46" t="e" vm="1">
        <f t="shared" si="8"/>
        <v>#VALUE!</v>
      </c>
      <c r="P93" s="46" t="e" vm="1">
        <f t="shared" si="9"/>
        <v>#VALUE!</v>
      </c>
      <c r="Q93" s="46" t="e" vm="2">
        <f>[1]!genUniform($K$9,$K$10)</f>
        <v>#VALUE!</v>
      </c>
      <c r="R93" s="46" t="e" vm="1">
        <f t="shared" si="10"/>
        <v>#VALUE!</v>
      </c>
      <c r="S93" s="46" t="e" vm="1">
        <f t="shared" si="11"/>
        <v>#VALUE!</v>
      </c>
    </row>
    <row r="94" spans="1:19">
      <c r="A94" s="46">
        <v>84</v>
      </c>
      <c r="C94" s="46" t="e" vm="2">
        <f>[1]!GenLimitNormal($C$9,$C$10,0,1000,0)</f>
        <v>#VALUE!</v>
      </c>
      <c r="D94" s="46" t="e" vm="2">
        <f>[1]!GenBetaPERT(0,$D$9,1)</f>
        <v>#VALUE!</v>
      </c>
      <c r="H94" s="46" t="e" vm="2">
        <f>[1]!GenLognormal($H$9,$H$10)</f>
        <v>#VALUE!</v>
      </c>
      <c r="I94" s="46" t="e" vm="2">
        <f>[1]!GenLognormal($I$9,$I$10)</f>
        <v>#VALUE!</v>
      </c>
      <c r="J94" s="46" t="e" vm="2">
        <f>[1]!genNormal($J$9,$J$10)</f>
        <v>#VALUE!</v>
      </c>
      <c r="K94" s="46" t="e" vm="2">
        <f>[1]!genUniform($K$9,$K$10)</f>
        <v>#VALUE!</v>
      </c>
      <c r="L94" s="46" t="e" vm="1">
        <f t="shared" si="6"/>
        <v>#VALUE!</v>
      </c>
      <c r="M94" s="46" t="e" vm="1">
        <f t="shared" si="7"/>
        <v>#VALUE!</v>
      </c>
      <c r="N94" s="46" t="e" vm="2">
        <f>[1]!genUniform($K$9,$K$10)</f>
        <v>#VALUE!</v>
      </c>
      <c r="O94" s="46" t="e" vm="1">
        <f t="shared" si="8"/>
        <v>#VALUE!</v>
      </c>
      <c r="P94" s="46" t="e" vm="1">
        <f t="shared" si="9"/>
        <v>#VALUE!</v>
      </c>
      <c r="Q94" s="46" t="e" vm="2">
        <f>[1]!genUniform($K$9,$K$10)</f>
        <v>#VALUE!</v>
      </c>
      <c r="R94" s="46" t="e" vm="1">
        <f t="shared" si="10"/>
        <v>#VALUE!</v>
      </c>
      <c r="S94" s="46" t="e" vm="1">
        <f t="shared" si="11"/>
        <v>#VALUE!</v>
      </c>
    </row>
    <row r="95" spans="1:19">
      <c r="A95" s="46">
        <v>85</v>
      </c>
      <c r="C95" s="46" t="e" vm="2">
        <f>[1]!GenLimitNormal($C$9,$C$10,0,1000,0)</f>
        <v>#VALUE!</v>
      </c>
      <c r="D95" s="46" t="e" vm="2">
        <f>[1]!GenBetaPERT(0,$D$9,1)</f>
        <v>#VALUE!</v>
      </c>
      <c r="H95" s="46" t="e" vm="2">
        <f>[1]!GenLognormal($H$9,$H$10)</f>
        <v>#VALUE!</v>
      </c>
      <c r="I95" s="46" t="e" vm="2">
        <f>[1]!GenLognormal($I$9,$I$10)</f>
        <v>#VALUE!</v>
      </c>
      <c r="J95" s="46" t="e" vm="2">
        <f>[1]!genNormal($J$9,$J$10)</f>
        <v>#VALUE!</v>
      </c>
      <c r="K95" s="46" t="e" vm="2">
        <f>[1]!genUniform($K$9,$K$10)</f>
        <v>#VALUE!</v>
      </c>
      <c r="L95" s="46" t="e" vm="1">
        <f t="shared" si="6"/>
        <v>#VALUE!</v>
      </c>
      <c r="M95" s="46" t="e" vm="1">
        <f t="shared" si="7"/>
        <v>#VALUE!</v>
      </c>
      <c r="N95" s="46" t="e" vm="2">
        <f>[1]!genUniform($K$9,$K$10)</f>
        <v>#VALUE!</v>
      </c>
      <c r="O95" s="46" t="e" vm="1">
        <f t="shared" si="8"/>
        <v>#VALUE!</v>
      </c>
      <c r="P95" s="46" t="e" vm="1">
        <f t="shared" si="9"/>
        <v>#VALUE!</v>
      </c>
      <c r="Q95" s="46" t="e" vm="2">
        <f>[1]!genUniform($K$9,$K$10)</f>
        <v>#VALUE!</v>
      </c>
      <c r="R95" s="46" t="e" vm="1">
        <f t="shared" si="10"/>
        <v>#VALUE!</v>
      </c>
      <c r="S95" s="46" t="e" vm="1">
        <f t="shared" si="11"/>
        <v>#VALUE!</v>
      </c>
    </row>
    <row r="96" spans="1:19">
      <c r="A96" s="46">
        <v>86</v>
      </c>
      <c r="C96" s="46" t="e" vm="2">
        <f>[1]!GenLimitNormal($C$9,$C$10,0,1000,0)</f>
        <v>#VALUE!</v>
      </c>
      <c r="D96" s="46" t="e" vm="2">
        <f>[1]!GenBetaPERT(0,$D$9,1)</f>
        <v>#VALUE!</v>
      </c>
      <c r="H96" s="46" t="e" vm="2">
        <f>[1]!GenLognormal($H$9,$H$10)</f>
        <v>#VALUE!</v>
      </c>
      <c r="I96" s="46" t="e" vm="2">
        <f>[1]!GenLognormal($I$9,$I$10)</f>
        <v>#VALUE!</v>
      </c>
      <c r="J96" s="46" t="e" vm="2">
        <f>[1]!genNormal($J$9,$J$10)</f>
        <v>#VALUE!</v>
      </c>
      <c r="K96" s="46" t="e" vm="2">
        <f>[1]!genUniform($K$9,$K$10)</f>
        <v>#VALUE!</v>
      </c>
      <c r="L96" s="46" t="e" vm="1">
        <f t="shared" si="6"/>
        <v>#VALUE!</v>
      </c>
      <c r="M96" s="46" t="e" vm="1">
        <f t="shared" si="7"/>
        <v>#VALUE!</v>
      </c>
      <c r="N96" s="46" t="e" vm="2">
        <f>[1]!genUniform($K$9,$K$10)</f>
        <v>#VALUE!</v>
      </c>
      <c r="O96" s="46" t="e" vm="1">
        <f t="shared" si="8"/>
        <v>#VALUE!</v>
      </c>
      <c r="P96" s="46" t="e" vm="1">
        <f t="shared" si="9"/>
        <v>#VALUE!</v>
      </c>
      <c r="Q96" s="46" t="e" vm="2">
        <f>[1]!genUniform($K$9,$K$10)</f>
        <v>#VALUE!</v>
      </c>
      <c r="R96" s="46" t="e" vm="1">
        <f t="shared" si="10"/>
        <v>#VALUE!</v>
      </c>
      <c r="S96" s="46" t="e" vm="1">
        <f t="shared" si="11"/>
        <v>#VALUE!</v>
      </c>
    </row>
    <row r="97" spans="1:19">
      <c r="A97" s="46">
        <v>87</v>
      </c>
      <c r="C97" s="46" t="e" vm="2">
        <f>[1]!GenLimitNormal($C$9,$C$10,0,1000,0)</f>
        <v>#VALUE!</v>
      </c>
      <c r="D97" s="46" t="e" vm="2">
        <f>[1]!GenBetaPERT(0,$D$9,1)</f>
        <v>#VALUE!</v>
      </c>
      <c r="H97" s="46" t="e" vm="2">
        <f>[1]!GenLognormal($H$9,$H$10)</f>
        <v>#VALUE!</v>
      </c>
      <c r="I97" s="46" t="e" vm="2">
        <f>[1]!GenLognormal($I$9,$I$10)</f>
        <v>#VALUE!</v>
      </c>
      <c r="J97" s="46" t="e" vm="2">
        <f>[1]!genNormal($J$9,$J$10)</f>
        <v>#VALUE!</v>
      </c>
      <c r="K97" s="46" t="e" vm="2">
        <f>[1]!genUniform($K$9,$K$10)</f>
        <v>#VALUE!</v>
      </c>
      <c r="L97" s="46" t="e" vm="1">
        <f t="shared" si="6"/>
        <v>#VALUE!</v>
      </c>
      <c r="M97" s="46" t="e" vm="1">
        <f t="shared" si="7"/>
        <v>#VALUE!</v>
      </c>
      <c r="N97" s="46" t="e" vm="2">
        <f>[1]!genUniform($K$9,$K$10)</f>
        <v>#VALUE!</v>
      </c>
      <c r="O97" s="46" t="e" vm="1">
        <f t="shared" si="8"/>
        <v>#VALUE!</v>
      </c>
      <c r="P97" s="46" t="e" vm="1">
        <f t="shared" si="9"/>
        <v>#VALUE!</v>
      </c>
      <c r="Q97" s="46" t="e" vm="2">
        <f>[1]!genUniform($K$9,$K$10)</f>
        <v>#VALUE!</v>
      </c>
      <c r="R97" s="46" t="e" vm="1">
        <f t="shared" si="10"/>
        <v>#VALUE!</v>
      </c>
      <c r="S97" s="46" t="e" vm="1">
        <f t="shared" si="11"/>
        <v>#VALUE!</v>
      </c>
    </row>
    <row r="98" spans="1:19">
      <c r="A98" s="46">
        <v>88</v>
      </c>
      <c r="C98" s="46" t="e" vm="2">
        <f>[1]!GenLimitNormal($C$9,$C$10,0,1000,0)</f>
        <v>#VALUE!</v>
      </c>
      <c r="D98" s="46" t="e" vm="2">
        <f>[1]!GenBetaPERT(0,$D$9,1)</f>
        <v>#VALUE!</v>
      </c>
      <c r="H98" s="46" t="e" vm="2">
        <f>[1]!GenLognormal($H$9,$H$10)</f>
        <v>#VALUE!</v>
      </c>
      <c r="I98" s="46" t="e" vm="2">
        <f>[1]!GenLognormal($I$9,$I$10)</f>
        <v>#VALUE!</v>
      </c>
      <c r="J98" s="46" t="e" vm="2">
        <f>[1]!genNormal($J$9,$J$10)</f>
        <v>#VALUE!</v>
      </c>
      <c r="K98" s="46" t="e" vm="2">
        <f>[1]!genUniform($K$9,$K$10)</f>
        <v>#VALUE!</v>
      </c>
      <c r="L98" s="46" t="e" vm="1">
        <f t="shared" si="6"/>
        <v>#VALUE!</v>
      </c>
      <c r="M98" s="46" t="e" vm="1">
        <f t="shared" si="7"/>
        <v>#VALUE!</v>
      </c>
      <c r="N98" s="46" t="e" vm="2">
        <f>[1]!genUniform($K$9,$K$10)</f>
        <v>#VALUE!</v>
      </c>
      <c r="O98" s="46" t="e" vm="1">
        <f t="shared" si="8"/>
        <v>#VALUE!</v>
      </c>
      <c r="P98" s="46" t="e" vm="1">
        <f t="shared" si="9"/>
        <v>#VALUE!</v>
      </c>
      <c r="Q98" s="46" t="e" vm="2">
        <f>[1]!genUniform($K$9,$K$10)</f>
        <v>#VALUE!</v>
      </c>
      <c r="R98" s="46" t="e" vm="1">
        <f t="shared" si="10"/>
        <v>#VALUE!</v>
      </c>
      <c r="S98" s="46" t="e" vm="1">
        <f t="shared" si="11"/>
        <v>#VALUE!</v>
      </c>
    </row>
    <row r="99" spans="1:19">
      <c r="A99" s="46">
        <v>89</v>
      </c>
      <c r="C99" s="46" t="e" vm="2">
        <f>[1]!GenLimitNormal($C$9,$C$10,0,1000,0)</f>
        <v>#VALUE!</v>
      </c>
      <c r="D99" s="46" t="e" vm="2">
        <f>[1]!GenBetaPERT(0,$D$9,1)</f>
        <v>#VALUE!</v>
      </c>
      <c r="H99" s="46" t="e" vm="2">
        <f>[1]!GenLognormal($H$9,$H$10)</f>
        <v>#VALUE!</v>
      </c>
      <c r="I99" s="46" t="e" vm="2">
        <f>[1]!GenLognormal($I$9,$I$10)</f>
        <v>#VALUE!</v>
      </c>
      <c r="J99" s="46" t="e" vm="2">
        <f>[1]!genNormal($J$9,$J$10)</f>
        <v>#VALUE!</v>
      </c>
      <c r="K99" s="46" t="e" vm="2">
        <f>[1]!genUniform($K$9,$K$10)</f>
        <v>#VALUE!</v>
      </c>
      <c r="L99" s="46" t="e" vm="1">
        <f t="shared" si="6"/>
        <v>#VALUE!</v>
      </c>
      <c r="M99" s="46" t="e" vm="1">
        <f t="shared" si="7"/>
        <v>#VALUE!</v>
      </c>
      <c r="N99" s="46" t="e" vm="2">
        <f>[1]!genUniform($K$9,$K$10)</f>
        <v>#VALUE!</v>
      </c>
      <c r="O99" s="46" t="e" vm="1">
        <f t="shared" si="8"/>
        <v>#VALUE!</v>
      </c>
      <c r="P99" s="46" t="e" vm="1">
        <f t="shared" si="9"/>
        <v>#VALUE!</v>
      </c>
      <c r="Q99" s="46" t="e" vm="2">
        <f>[1]!genUniform($K$9,$K$10)</f>
        <v>#VALUE!</v>
      </c>
      <c r="R99" s="46" t="e" vm="1">
        <f t="shared" si="10"/>
        <v>#VALUE!</v>
      </c>
      <c r="S99" s="46" t="e" vm="1">
        <f t="shared" si="11"/>
        <v>#VALUE!</v>
      </c>
    </row>
    <row r="100" spans="1:19">
      <c r="A100" s="46">
        <v>90</v>
      </c>
      <c r="C100" s="46" t="e" vm="2">
        <f>[1]!GenLimitNormal($C$9,$C$10,0,1000,0)</f>
        <v>#VALUE!</v>
      </c>
      <c r="D100" s="46" t="e" vm="2">
        <f>[1]!GenBetaPERT(0,$D$9,1)</f>
        <v>#VALUE!</v>
      </c>
      <c r="H100" s="46" t="e" vm="2">
        <f>[1]!GenLognormal($H$9,$H$10)</f>
        <v>#VALUE!</v>
      </c>
      <c r="I100" s="46" t="e" vm="2">
        <f>[1]!GenLognormal($I$9,$I$10)</f>
        <v>#VALUE!</v>
      </c>
      <c r="J100" s="46" t="e" vm="2">
        <f>[1]!genNormal($J$9,$J$10)</f>
        <v>#VALUE!</v>
      </c>
      <c r="K100" s="46" t="e" vm="2">
        <f>[1]!genUniform($K$9,$K$10)</f>
        <v>#VALUE!</v>
      </c>
      <c r="L100" s="46" t="e" vm="1">
        <f t="shared" si="6"/>
        <v>#VALUE!</v>
      </c>
      <c r="M100" s="46" t="e" vm="1">
        <f t="shared" si="7"/>
        <v>#VALUE!</v>
      </c>
      <c r="N100" s="46" t="e" vm="2">
        <f>[1]!genUniform($K$9,$K$10)</f>
        <v>#VALUE!</v>
      </c>
      <c r="O100" s="46" t="e" vm="1">
        <f t="shared" si="8"/>
        <v>#VALUE!</v>
      </c>
      <c r="P100" s="46" t="e" vm="1">
        <f t="shared" si="9"/>
        <v>#VALUE!</v>
      </c>
      <c r="Q100" s="46" t="e" vm="2">
        <f>[1]!genUniform($K$9,$K$10)</f>
        <v>#VALUE!</v>
      </c>
      <c r="R100" s="46" t="e" vm="1">
        <f t="shared" si="10"/>
        <v>#VALUE!</v>
      </c>
      <c r="S100" s="46" t="e" vm="1">
        <f t="shared" si="11"/>
        <v>#VALUE!</v>
      </c>
    </row>
    <row r="101" spans="1:19">
      <c r="A101" s="46">
        <v>91</v>
      </c>
      <c r="C101" s="46" t="e" vm="2">
        <f>[1]!GenLimitNormal($C$9,$C$10,0,1000,0)</f>
        <v>#VALUE!</v>
      </c>
      <c r="D101" s="46" t="e" vm="2">
        <f>[1]!GenBetaPERT(0,$D$9,1)</f>
        <v>#VALUE!</v>
      </c>
      <c r="H101" s="46" t="e" vm="2">
        <f>[1]!GenLognormal($H$9,$H$10)</f>
        <v>#VALUE!</v>
      </c>
      <c r="I101" s="46" t="e" vm="2">
        <f>[1]!GenLognormal($I$9,$I$10)</f>
        <v>#VALUE!</v>
      </c>
      <c r="J101" s="46" t="e" vm="2">
        <f>[1]!genNormal($J$9,$J$10)</f>
        <v>#VALUE!</v>
      </c>
      <c r="K101" s="46" t="e" vm="2">
        <f>[1]!genUniform($K$9,$K$10)</f>
        <v>#VALUE!</v>
      </c>
      <c r="L101" s="46" t="e" vm="1">
        <f t="shared" si="6"/>
        <v>#VALUE!</v>
      </c>
      <c r="M101" s="46" t="e" vm="1">
        <f t="shared" si="7"/>
        <v>#VALUE!</v>
      </c>
      <c r="N101" s="46" t="e" vm="2">
        <f>[1]!genUniform($K$9,$K$10)</f>
        <v>#VALUE!</v>
      </c>
      <c r="O101" s="46" t="e" vm="1">
        <f t="shared" si="8"/>
        <v>#VALUE!</v>
      </c>
      <c r="P101" s="46" t="e" vm="1">
        <f t="shared" si="9"/>
        <v>#VALUE!</v>
      </c>
      <c r="Q101" s="46" t="e" vm="2">
        <f>[1]!genUniform($K$9,$K$10)</f>
        <v>#VALUE!</v>
      </c>
      <c r="R101" s="46" t="e" vm="1">
        <f t="shared" si="10"/>
        <v>#VALUE!</v>
      </c>
      <c r="S101" s="46" t="e" vm="1">
        <f t="shared" si="11"/>
        <v>#VALUE!</v>
      </c>
    </row>
    <row r="102" spans="1:19">
      <c r="A102" s="46">
        <v>92</v>
      </c>
      <c r="C102" s="46" t="e" vm="2">
        <f>[1]!GenLimitNormal($C$9,$C$10,0,1000,0)</f>
        <v>#VALUE!</v>
      </c>
      <c r="D102" s="46" t="e" vm="2">
        <f>[1]!GenBetaPERT(0,$D$9,1)</f>
        <v>#VALUE!</v>
      </c>
      <c r="H102" s="46" t="e" vm="2">
        <f>[1]!GenLognormal($H$9,$H$10)</f>
        <v>#VALUE!</v>
      </c>
      <c r="I102" s="46" t="e" vm="2">
        <f>[1]!GenLognormal($I$9,$I$10)</f>
        <v>#VALUE!</v>
      </c>
      <c r="J102" s="46" t="e" vm="2">
        <f>[1]!genNormal($J$9,$J$10)</f>
        <v>#VALUE!</v>
      </c>
      <c r="K102" s="46" t="e" vm="2">
        <f>[1]!genUniform($K$9,$K$10)</f>
        <v>#VALUE!</v>
      </c>
      <c r="L102" s="46" t="e" vm="1">
        <f t="shared" si="6"/>
        <v>#VALUE!</v>
      </c>
      <c r="M102" s="46" t="e" vm="1">
        <f t="shared" si="7"/>
        <v>#VALUE!</v>
      </c>
      <c r="N102" s="46" t="e" vm="2">
        <f>[1]!genUniform($K$9,$K$10)</f>
        <v>#VALUE!</v>
      </c>
      <c r="O102" s="46" t="e" vm="1">
        <f t="shared" si="8"/>
        <v>#VALUE!</v>
      </c>
      <c r="P102" s="46" t="e" vm="1">
        <f t="shared" si="9"/>
        <v>#VALUE!</v>
      </c>
      <c r="Q102" s="46" t="e" vm="2">
        <f>[1]!genUniform($K$9,$K$10)</f>
        <v>#VALUE!</v>
      </c>
      <c r="R102" s="46" t="e" vm="1">
        <f t="shared" si="10"/>
        <v>#VALUE!</v>
      </c>
      <c r="S102" s="46" t="e" vm="1">
        <f t="shared" si="11"/>
        <v>#VALUE!</v>
      </c>
    </row>
    <row r="103" spans="1:19">
      <c r="A103" s="46">
        <v>93</v>
      </c>
      <c r="C103" s="46" t="e" vm="2">
        <f>[1]!GenLimitNormal($C$9,$C$10,0,1000,0)</f>
        <v>#VALUE!</v>
      </c>
      <c r="D103" s="46" t="e" vm="2">
        <f>[1]!GenBetaPERT(0,$D$9,1)</f>
        <v>#VALUE!</v>
      </c>
      <c r="H103" s="46" t="e" vm="2">
        <f>[1]!GenLognormal($H$9,$H$10)</f>
        <v>#VALUE!</v>
      </c>
      <c r="I103" s="46" t="e" vm="2">
        <f>[1]!GenLognormal($I$9,$I$10)</f>
        <v>#VALUE!</v>
      </c>
      <c r="J103" s="46" t="e" vm="2">
        <f>[1]!genNormal($J$9,$J$10)</f>
        <v>#VALUE!</v>
      </c>
      <c r="K103" s="46" t="e" vm="2">
        <f>[1]!genUniform($K$9,$K$10)</f>
        <v>#VALUE!</v>
      </c>
      <c r="L103" s="46" t="e" vm="1">
        <f t="shared" si="6"/>
        <v>#VALUE!</v>
      </c>
      <c r="M103" s="46" t="e" vm="1">
        <f t="shared" si="7"/>
        <v>#VALUE!</v>
      </c>
      <c r="N103" s="46" t="e" vm="2">
        <f>[1]!genUniform($K$9,$K$10)</f>
        <v>#VALUE!</v>
      </c>
      <c r="O103" s="46" t="e" vm="1">
        <f t="shared" si="8"/>
        <v>#VALUE!</v>
      </c>
      <c r="P103" s="46" t="e" vm="1">
        <f t="shared" si="9"/>
        <v>#VALUE!</v>
      </c>
      <c r="Q103" s="46" t="e" vm="2">
        <f>[1]!genUniform($K$9,$K$10)</f>
        <v>#VALUE!</v>
      </c>
      <c r="R103" s="46" t="e" vm="1">
        <f t="shared" si="10"/>
        <v>#VALUE!</v>
      </c>
      <c r="S103" s="46" t="e" vm="1">
        <f t="shared" si="11"/>
        <v>#VALUE!</v>
      </c>
    </row>
    <row r="104" spans="1:19">
      <c r="A104" s="46">
        <v>94</v>
      </c>
      <c r="C104" s="46" t="e" vm="2">
        <f>[1]!GenLimitNormal($C$9,$C$10,0,1000,0)</f>
        <v>#VALUE!</v>
      </c>
      <c r="D104" s="46" t="e" vm="2">
        <f>[1]!GenBetaPERT(0,$D$9,1)</f>
        <v>#VALUE!</v>
      </c>
      <c r="H104" s="46" t="e" vm="2">
        <f>[1]!GenLognormal($H$9,$H$10)</f>
        <v>#VALUE!</v>
      </c>
      <c r="I104" s="46" t="e" vm="2">
        <f>[1]!GenLognormal($I$9,$I$10)</f>
        <v>#VALUE!</v>
      </c>
      <c r="J104" s="46" t="e" vm="2">
        <f>[1]!genNormal($J$9,$J$10)</f>
        <v>#VALUE!</v>
      </c>
      <c r="K104" s="46" t="e" vm="2">
        <f>[1]!genUniform($K$9,$K$10)</f>
        <v>#VALUE!</v>
      </c>
      <c r="L104" s="46" t="e" vm="1">
        <f t="shared" si="6"/>
        <v>#VALUE!</v>
      </c>
      <c r="M104" s="46" t="e" vm="1">
        <f t="shared" si="7"/>
        <v>#VALUE!</v>
      </c>
      <c r="N104" s="46" t="e" vm="2">
        <f>[1]!genUniform($K$9,$K$10)</f>
        <v>#VALUE!</v>
      </c>
      <c r="O104" s="46" t="e" vm="1">
        <f t="shared" si="8"/>
        <v>#VALUE!</v>
      </c>
      <c r="P104" s="46" t="e" vm="1">
        <f t="shared" si="9"/>
        <v>#VALUE!</v>
      </c>
      <c r="Q104" s="46" t="e" vm="2">
        <f>[1]!genUniform($K$9,$K$10)</f>
        <v>#VALUE!</v>
      </c>
      <c r="R104" s="46" t="e" vm="1">
        <f t="shared" si="10"/>
        <v>#VALUE!</v>
      </c>
      <c r="S104" s="46" t="e" vm="1">
        <f t="shared" si="11"/>
        <v>#VALUE!</v>
      </c>
    </row>
    <row r="105" spans="1:19">
      <c r="A105" s="46">
        <v>95</v>
      </c>
      <c r="C105" s="46" t="e" vm="2">
        <f>[1]!GenLimitNormal($C$9,$C$10,0,1000,0)</f>
        <v>#VALUE!</v>
      </c>
      <c r="D105" s="46" t="e" vm="2">
        <f>[1]!GenBetaPERT(0,$D$9,1)</f>
        <v>#VALUE!</v>
      </c>
      <c r="H105" s="46" t="e" vm="2">
        <f>[1]!GenLognormal($H$9,$H$10)</f>
        <v>#VALUE!</v>
      </c>
      <c r="I105" s="46" t="e" vm="2">
        <f>[1]!GenLognormal($I$9,$I$10)</f>
        <v>#VALUE!</v>
      </c>
      <c r="J105" s="46" t="e" vm="2">
        <f>[1]!genNormal($J$9,$J$10)</f>
        <v>#VALUE!</v>
      </c>
      <c r="K105" s="46" t="e" vm="2">
        <f>[1]!genUniform($K$9,$K$10)</f>
        <v>#VALUE!</v>
      </c>
      <c r="L105" s="46" t="e" vm="1">
        <f t="shared" si="6"/>
        <v>#VALUE!</v>
      </c>
      <c r="M105" s="46" t="e" vm="1">
        <f t="shared" si="7"/>
        <v>#VALUE!</v>
      </c>
      <c r="N105" s="46" t="e" vm="2">
        <f>[1]!genUniform($K$9,$K$10)</f>
        <v>#VALUE!</v>
      </c>
      <c r="O105" s="46" t="e" vm="1">
        <f t="shared" si="8"/>
        <v>#VALUE!</v>
      </c>
      <c r="P105" s="46" t="e" vm="1">
        <f t="shared" si="9"/>
        <v>#VALUE!</v>
      </c>
      <c r="Q105" s="46" t="e" vm="2">
        <f>[1]!genUniform($K$9,$K$10)</f>
        <v>#VALUE!</v>
      </c>
      <c r="R105" s="46" t="e" vm="1">
        <f t="shared" si="10"/>
        <v>#VALUE!</v>
      </c>
      <c r="S105" s="46" t="e" vm="1">
        <f t="shared" si="11"/>
        <v>#VALUE!</v>
      </c>
    </row>
    <row r="106" spans="1:19">
      <c r="A106" s="46">
        <v>96</v>
      </c>
      <c r="C106" s="46" t="e" vm="2">
        <f>[1]!GenLimitNormal($C$9,$C$10,0,1000,0)</f>
        <v>#VALUE!</v>
      </c>
      <c r="D106" s="46" t="e" vm="2">
        <f>[1]!GenBetaPERT(0,$D$9,1)</f>
        <v>#VALUE!</v>
      </c>
      <c r="H106" s="46" t="e" vm="2">
        <f>[1]!GenLognormal($H$9,$H$10)</f>
        <v>#VALUE!</v>
      </c>
      <c r="I106" s="46" t="e" vm="2">
        <f>[1]!GenLognormal($I$9,$I$10)</f>
        <v>#VALUE!</v>
      </c>
      <c r="J106" s="46" t="e" vm="2">
        <f>[1]!genNormal($J$9,$J$10)</f>
        <v>#VALUE!</v>
      </c>
      <c r="K106" s="46" t="e" vm="2">
        <f>[1]!genUniform($K$9,$K$10)</f>
        <v>#VALUE!</v>
      </c>
      <c r="L106" s="46" t="e" vm="1">
        <f t="shared" si="6"/>
        <v>#VALUE!</v>
      </c>
      <c r="M106" s="46" t="e" vm="1">
        <f t="shared" si="7"/>
        <v>#VALUE!</v>
      </c>
      <c r="N106" s="46" t="e" vm="2">
        <f>[1]!genUniform($K$9,$K$10)</f>
        <v>#VALUE!</v>
      </c>
      <c r="O106" s="46" t="e" vm="1">
        <f t="shared" si="8"/>
        <v>#VALUE!</v>
      </c>
      <c r="P106" s="46" t="e" vm="1">
        <f t="shared" si="9"/>
        <v>#VALUE!</v>
      </c>
      <c r="Q106" s="46" t="e" vm="2">
        <f>[1]!genUniform($K$9,$K$10)</f>
        <v>#VALUE!</v>
      </c>
      <c r="R106" s="46" t="e" vm="1">
        <f t="shared" si="10"/>
        <v>#VALUE!</v>
      </c>
      <c r="S106" s="46" t="e" vm="1">
        <f t="shared" si="11"/>
        <v>#VALUE!</v>
      </c>
    </row>
    <row r="107" spans="1:19">
      <c r="A107" s="46">
        <v>97</v>
      </c>
      <c r="C107" s="46" t="e" vm="2">
        <f>[1]!GenLimitNormal($C$9,$C$10,0,1000,0)</f>
        <v>#VALUE!</v>
      </c>
      <c r="D107" s="46" t="e" vm="2">
        <f>[1]!GenBetaPERT(0,$D$9,1)</f>
        <v>#VALUE!</v>
      </c>
      <c r="H107" s="46" t="e" vm="2">
        <f>[1]!GenLognormal($H$9,$H$10)</f>
        <v>#VALUE!</v>
      </c>
      <c r="I107" s="46" t="e" vm="2">
        <f>[1]!GenLognormal($I$9,$I$10)</f>
        <v>#VALUE!</v>
      </c>
      <c r="J107" s="46" t="e" vm="2">
        <f>[1]!genNormal($J$9,$J$10)</f>
        <v>#VALUE!</v>
      </c>
      <c r="K107" s="46" t="e" vm="2">
        <f>[1]!genUniform($K$9,$K$10)</f>
        <v>#VALUE!</v>
      </c>
      <c r="L107" s="46" t="e" vm="1">
        <f t="shared" si="6"/>
        <v>#VALUE!</v>
      </c>
      <c r="M107" s="46" t="e" vm="1">
        <f t="shared" si="7"/>
        <v>#VALUE!</v>
      </c>
      <c r="N107" s="46" t="e" vm="2">
        <f>[1]!genUniform($K$9,$K$10)</f>
        <v>#VALUE!</v>
      </c>
      <c r="O107" s="46" t="e" vm="1">
        <f t="shared" si="8"/>
        <v>#VALUE!</v>
      </c>
      <c r="P107" s="46" t="e" vm="1">
        <f t="shared" si="9"/>
        <v>#VALUE!</v>
      </c>
      <c r="Q107" s="46" t="e" vm="2">
        <f>[1]!genUniform($K$9,$K$10)</f>
        <v>#VALUE!</v>
      </c>
      <c r="R107" s="46" t="e" vm="1">
        <f t="shared" si="10"/>
        <v>#VALUE!</v>
      </c>
      <c r="S107" s="46" t="e" vm="1">
        <f t="shared" si="11"/>
        <v>#VALUE!</v>
      </c>
    </row>
    <row r="108" spans="1:19">
      <c r="A108" s="46">
        <v>98</v>
      </c>
      <c r="C108" s="46" t="e" vm="2">
        <f>[1]!GenLimitNormal($C$9,$C$10,0,1000,0)</f>
        <v>#VALUE!</v>
      </c>
      <c r="D108" s="46" t="e" vm="2">
        <f>[1]!GenBetaPERT(0,$D$9,1)</f>
        <v>#VALUE!</v>
      </c>
      <c r="H108" s="46" t="e" vm="2">
        <f>[1]!GenLognormal($H$9,$H$10)</f>
        <v>#VALUE!</v>
      </c>
      <c r="I108" s="46" t="e" vm="2">
        <f>[1]!GenLognormal($I$9,$I$10)</f>
        <v>#VALUE!</v>
      </c>
      <c r="J108" s="46" t="e" vm="2">
        <f>[1]!genNormal($J$9,$J$10)</f>
        <v>#VALUE!</v>
      </c>
      <c r="K108" s="46" t="e" vm="2">
        <f>[1]!genUniform($K$9,$K$10)</f>
        <v>#VALUE!</v>
      </c>
      <c r="L108" s="46" t="e" vm="1">
        <f t="shared" si="6"/>
        <v>#VALUE!</v>
      </c>
      <c r="M108" s="46" t="e" vm="1">
        <f t="shared" si="7"/>
        <v>#VALUE!</v>
      </c>
      <c r="N108" s="46" t="e" vm="2">
        <f>[1]!genUniform($K$9,$K$10)</f>
        <v>#VALUE!</v>
      </c>
      <c r="O108" s="46" t="e" vm="1">
        <f t="shared" si="8"/>
        <v>#VALUE!</v>
      </c>
      <c r="P108" s="46" t="e" vm="1">
        <f t="shared" si="9"/>
        <v>#VALUE!</v>
      </c>
      <c r="Q108" s="46" t="e" vm="2">
        <f>[1]!genUniform($K$9,$K$10)</f>
        <v>#VALUE!</v>
      </c>
      <c r="R108" s="46" t="e" vm="1">
        <f t="shared" si="10"/>
        <v>#VALUE!</v>
      </c>
      <c r="S108" s="46" t="e" vm="1">
        <f t="shared" si="11"/>
        <v>#VALUE!</v>
      </c>
    </row>
    <row r="109" spans="1:19">
      <c r="A109" s="46">
        <v>99</v>
      </c>
      <c r="C109" s="46" t="e" vm="2">
        <f>[1]!GenLimitNormal($C$9,$C$10,0,1000,0)</f>
        <v>#VALUE!</v>
      </c>
      <c r="D109" s="46" t="e" vm="2">
        <f>[1]!GenBetaPERT(0,$D$9,1)</f>
        <v>#VALUE!</v>
      </c>
      <c r="H109" s="46" t="e" vm="2">
        <f>[1]!GenLognormal($H$9,$H$10)</f>
        <v>#VALUE!</v>
      </c>
      <c r="I109" s="46" t="e" vm="2">
        <f>[1]!GenLognormal($I$9,$I$10)</f>
        <v>#VALUE!</v>
      </c>
      <c r="J109" s="46" t="e" vm="2">
        <f>[1]!genNormal($J$9,$J$10)</f>
        <v>#VALUE!</v>
      </c>
      <c r="K109" s="46" t="e" vm="2">
        <f>[1]!genUniform($K$9,$K$10)</f>
        <v>#VALUE!</v>
      </c>
      <c r="L109" s="46" t="e" vm="1">
        <f t="shared" si="6"/>
        <v>#VALUE!</v>
      </c>
      <c r="M109" s="46" t="e" vm="1">
        <f t="shared" si="7"/>
        <v>#VALUE!</v>
      </c>
      <c r="N109" s="46" t="e" vm="2">
        <f>[1]!genUniform($K$9,$K$10)</f>
        <v>#VALUE!</v>
      </c>
      <c r="O109" s="46" t="e" vm="1">
        <f t="shared" si="8"/>
        <v>#VALUE!</v>
      </c>
      <c r="P109" s="46" t="e" vm="1">
        <f t="shared" si="9"/>
        <v>#VALUE!</v>
      </c>
      <c r="Q109" s="46" t="e" vm="2">
        <f>[1]!genUniform($K$9,$K$10)</f>
        <v>#VALUE!</v>
      </c>
      <c r="R109" s="46" t="e" vm="1">
        <f t="shared" si="10"/>
        <v>#VALUE!</v>
      </c>
      <c r="S109" s="46" t="e" vm="1">
        <f t="shared" si="11"/>
        <v>#VALUE!</v>
      </c>
    </row>
    <row r="110" spans="1:19">
      <c r="A110" s="46">
        <v>100</v>
      </c>
      <c r="C110" s="46" t="e" vm="2">
        <f>[1]!GenLimitNormal($C$9,$C$10,0,1000,0)</f>
        <v>#VALUE!</v>
      </c>
      <c r="D110" s="46" t="e" vm="2">
        <f>[1]!GenBetaPERT(0,$D$9,1)</f>
        <v>#VALUE!</v>
      </c>
      <c r="H110" s="46" t="e" vm="2">
        <f>[1]!GenLognormal($H$9,$H$10)</f>
        <v>#VALUE!</v>
      </c>
      <c r="I110" s="46" t="e" vm="2">
        <f>[1]!GenLognormal($I$9,$I$10)</f>
        <v>#VALUE!</v>
      </c>
      <c r="J110" s="46" t="e" vm="2">
        <f>[1]!genNormal($J$9,$J$10)</f>
        <v>#VALUE!</v>
      </c>
      <c r="K110" s="46" t="e" vm="2">
        <f>[1]!genUniform($K$9,$K$10)</f>
        <v>#VALUE!</v>
      </c>
      <c r="L110" s="46" t="e" vm="1">
        <f t="shared" si="6"/>
        <v>#VALUE!</v>
      </c>
      <c r="M110" s="46" t="e" vm="1">
        <f t="shared" si="7"/>
        <v>#VALUE!</v>
      </c>
      <c r="N110" s="46" t="e" vm="2">
        <f>[1]!genUniform($K$9,$K$10)</f>
        <v>#VALUE!</v>
      </c>
      <c r="O110" s="46" t="e" vm="1">
        <f t="shared" si="8"/>
        <v>#VALUE!</v>
      </c>
      <c r="P110" s="46" t="e" vm="1">
        <f t="shared" si="9"/>
        <v>#VALUE!</v>
      </c>
      <c r="Q110" s="46" t="e" vm="2">
        <f>[1]!genUniform($K$9,$K$10)</f>
        <v>#VALUE!</v>
      </c>
      <c r="R110" s="46" t="e" vm="1">
        <f t="shared" si="10"/>
        <v>#VALUE!</v>
      </c>
      <c r="S110" s="46" t="e" vm="1">
        <f t="shared" si="11"/>
        <v>#VALUE!</v>
      </c>
    </row>
    <row r="111" spans="1:19">
      <c r="A111" s="46">
        <v>101</v>
      </c>
      <c r="C111" s="46" t="e" vm="2">
        <f>[1]!GenLimitNormal($C$9,$C$10,0,1000,0)</f>
        <v>#VALUE!</v>
      </c>
      <c r="D111" s="46" t="e" vm="2">
        <f>[1]!GenBetaPERT(0,$D$9,1)</f>
        <v>#VALUE!</v>
      </c>
      <c r="H111" s="46" t="e" vm="2">
        <f>[1]!GenLognormal($H$9,$H$10)</f>
        <v>#VALUE!</v>
      </c>
      <c r="I111" s="46" t="e" vm="2">
        <f>[1]!GenLognormal($I$9,$I$10)</f>
        <v>#VALUE!</v>
      </c>
      <c r="J111" s="46" t="e" vm="2">
        <f>[1]!genNormal($J$9,$J$10)</f>
        <v>#VALUE!</v>
      </c>
      <c r="K111" s="46" t="e" vm="2">
        <f>[1]!genUniform($K$9,$K$10)</f>
        <v>#VALUE!</v>
      </c>
      <c r="L111" s="46" t="e" vm="1">
        <f t="shared" si="6"/>
        <v>#VALUE!</v>
      </c>
      <c r="M111" s="46" t="e" vm="1">
        <f t="shared" si="7"/>
        <v>#VALUE!</v>
      </c>
      <c r="N111" s="46" t="e" vm="2">
        <f>[1]!genUniform($K$9,$K$10)</f>
        <v>#VALUE!</v>
      </c>
      <c r="O111" s="46" t="e" vm="1">
        <f t="shared" si="8"/>
        <v>#VALUE!</v>
      </c>
      <c r="P111" s="46" t="e" vm="1">
        <f t="shared" si="9"/>
        <v>#VALUE!</v>
      </c>
      <c r="Q111" s="46" t="e" vm="2">
        <f>[1]!genUniform($K$9,$K$10)</f>
        <v>#VALUE!</v>
      </c>
      <c r="R111" s="46" t="e" vm="1">
        <f t="shared" si="10"/>
        <v>#VALUE!</v>
      </c>
      <c r="S111" s="46" t="e" vm="1">
        <f t="shared" si="11"/>
        <v>#VALUE!</v>
      </c>
    </row>
    <row r="112" spans="1:19">
      <c r="A112" s="46">
        <v>102</v>
      </c>
      <c r="C112" s="46" t="e" vm="2">
        <f>[1]!GenLimitNormal($C$9,$C$10,0,1000,0)</f>
        <v>#VALUE!</v>
      </c>
      <c r="D112" s="46" t="e" vm="2">
        <f>[1]!GenBetaPERT(0,$D$9,1)</f>
        <v>#VALUE!</v>
      </c>
      <c r="H112" s="46" t="e" vm="2">
        <f>[1]!GenLognormal($H$9,$H$10)</f>
        <v>#VALUE!</v>
      </c>
      <c r="I112" s="46" t="e" vm="2">
        <f>[1]!GenLognormal($I$9,$I$10)</f>
        <v>#VALUE!</v>
      </c>
      <c r="J112" s="46" t="e" vm="2">
        <f>[1]!genNormal($J$9,$J$10)</f>
        <v>#VALUE!</v>
      </c>
      <c r="K112" s="46" t="e" vm="2">
        <f>[1]!genUniform($K$9,$K$10)</f>
        <v>#VALUE!</v>
      </c>
      <c r="L112" s="46" t="e" vm="1">
        <f t="shared" si="6"/>
        <v>#VALUE!</v>
      </c>
      <c r="M112" s="46" t="e" vm="1">
        <f t="shared" si="7"/>
        <v>#VALUE!</v>
      </c>
      <c r="N112" s="46" t="e" vm="2">
        <f>[1]!genUniform($K$9,$K$10)</f>
        <v>#VALUE!</v>
      </c>
      <c r="O112" s="46" t="e" vm="1">
        <f t="shared" si="8"/>
        <v>#VALUE!</v>
      </c>
      <c r="P112" s="46" t="e" vm="1">
        <f t="shared" si="9"/>
        <v>#VALUE!</v>
      </c>
      <c r="Q112" s="46" t="e" vm="2">
        <f>[1]!genUniform($K$9,$K$10)</f>
        <v>#VALUE!</v>
      </c>
      <c r="R112" s="46" t="e" vm="1">
        <f t="shared" si="10"/>
        <v>#VALUE!</v>
      </c>
      <c r="S112" s="46" t="e" vm="1">
        <f t="shared" si="11"/>
        <v>#VALUE!</v>
      </c>
    </row>
    <row r="113" spans="1:19">
      <c r="A113" s="46">
        <v>103</v>
      </c>
      <c r="C113" s="46" t="e" vm="2">
        <f>[1]!GenLimitNormal($C$9,$C$10,0,1000,0)</f>
        <v>#VALUE!</v>
      </c>
      <c r="D113" s="46" t="e" vm="2">
        <f>[1]!GenBetaPERT(0,$D$9,1)</f>
        <v>#VALUE!</v>
      </c>
      <c r="H113" s="46" t="e" vm="2">
        <f>[1]!GenLognormal($H$9,$H$10)</f>
        <v>#VALUE!</v>
      </c>
      <c r="I113" s="46" t="e" vm="2">
        <f>[1]!GenLognormal($I$9,$I$10)</f>
        <v>#VALUE!</v>
      </c>
      <c r="J113" s="46" t="e" vm="2">
        <f>[1]!genNormal($J$9,$J$10)</f>
        <v>#VALUE!</v>
      </c>
      <c r="K113" s="46" t="e" vm="2">
        <f>[1]!genUniform($K$9,$K$10)</f>
        <v>#VALUE!</v>
      </c>
      <c r="L113" s="46" t="e" vm="1">
        <f t="shared" si="6"/>
        <v>#VALUE!</v>
      </c>
      <c r="M113" s="46" t="e" vm="1">
        <f t="shared" si="7"/>
        <v>#VALUE!</v>
      </c>
      <c r="N113" s="46" t="e" vm="2">
        <f>[1]!genUniform($K$9,$K$10)</f>
        <v>#VALUE!</v>
      </c>
      <c r="O113" s="46" t="e" vm="1">
        <f t="shared" si="8"/>
        <v>#VALUE!</v>
      </c>
      <c r="P113" s="46" t="e" vm="1">
        <f t="shared" si="9"/>
        <v>#VALUE!</v>
      </c>
      <c r="Q113" s="46" t="e" vm="2">
        <f>[1]!genUniform($K$9,$K$10)</f>
        <v>#VALUE!</v>
      </c>
      <c r="R113" s="46" t="e" vm="1">
        <f t="shared" si="10"/>
        <v>#VALUE!</v>
      </c>
      <c r="S113" s="46" t="e" vm="1">
        <f t="shared" si="11"/>
        <v>#VALUE!</v>
      </c>
    </row>
    <row r="114" spans="1:19">
      <c r="A114" s="46">
        <v>104</v>
      </c>
      <c r="C114" s="46" t="e" vm="2">
        <f>[1]!GenLimitNormal($C$9,$C$10,0,1000,0)</f>
        <v>#VALUE!</v>
      </c>
      <c r="D114" s="46" t="e" vm="2">
        <f>[1]!GenBetaPERT(0,$D$9,1)</f>
        <v>#VALUE!</v>
      </c>
      <c r="H114" s="46" t="e" vm="2">
        <f>[1]!GenLognormal($H$9,$H$10)</f>
        <v>#VALUE!</v>
      </c>
      <c r="I114" s="46" t="e" vm="2">
        <f>[1]!GenLognormal($I$9,$I$10)</f>
        <v>#VALUE!</v>
      </c>
      <c r="J114" s="46" t="e" vm="2">
        <f>[1]!genNormal($J$9,$J$10)</f>
        <v>#VALUE!</v>
      </c>
      <c r="K114" s="46" t="e" vm="2">
        <f>[1]!genUniform($K$9,$K$10)</f>
        <v>#VALUE!</v>
      </c>
      <c r="L114" s="46" t="e" vm="1">
        <f t="shared" si="6"/>
        <v>#VALUE!</v>
      </c>
      <c r="M114" s="46" t="e" vm="1">
        <f t="shared" si="7"/>
        <v>#VALUE!</v>
      </c>
      <c r="N114" s="46" t="e" vm="2">
        <f>[1]!genUniform($K$9,$K$10)</f>
        <v>#VALUE!</v>
      </c>
      <c r="O114" s="46" t="e" vm="1">
        <f t="shared" si="8"/>
        <v>#VALUE!</v>
      </c>
      <c r="P114" s="46" t="e" vm="1">
        <f t="shared" si="9"/>
        <v>#VALUE!</v>
      </c>
      <c r="Q114" s="46" t="e" vm="2">
        <f>[1]!genUniform($K$9,$K$10)</f>
        <v>#VALUE!</v>
      </c>
      <c r="R114" s="46" t="e" vm="1">
        <f t="shared" si="10"/>
        <v>#VALUE!</v>
      </c>
      <c r="S114" s="46" t="e" vm="1">
        <f t="shared" si="11"/>
        <v>#VALUE!</v>
      </c>
    </row>
    <row r="115" spans="1:19">
      <c r="A115" s="46">
        <v>105</v>
      </c>
      <c r="C115" s="46" t="e" vm="2">
        <f>[1]!GenLimitNormal($C$9,$C$10,0,1000,0)</f>
        <v>#VALUE!</v>
      </c>
      <c r="D115" s="46" t="e" vm="2">
        <f>[1]!GenBetaPERT(0,$D$9,1)</f>
        <v>#VALUE!</v>
      </c>
      <c r="H115" s="46" t="e" vm="2">
        <f>[1]!GenLognormal($H$9,$H$10)</f>
        <v>#VALUE!</v>
      </c>
      <c r="I115" s="46" t="e" vm="2">
        <f>[1]!GenLognormal($I$9,$I$10)</f>
        <v>#VALUE!</v>
      </c>
      <c r="J115" s="46" t="e" vm="2">
        <f>[1]!genNormal($J$9,$J$10)</f>
        <v>#VALUE!</v>
      </c>
      <c r="K115" s="46" t="e" vm="2">
        <f>[1]!genUniform($K$9,$K$10)</f>
        <v>#VALUE!</v>
      </c>
      <c r="L115" s="46" t="e" vm="1">
        <f t="shared" si="6"/>
        <v>#VALUE!</v>
      </c>
      <c r="M115" s="46" t="e" vm="1">
        <f t="shared" si="7"/>
        <v>#VALUE!</v>
      </c>
      <c r="N115" s="46" t="e" vm="2">
        <f>[1]!genUniform($K$9,$K$10)</f>
        <v>#VALUE!</v>
      </c>
      <c r="O115" s="46" t="e" vm="1">
        <f t="shared" si="8"/>
        <v>#VALUE!</v>
      </c>
      <c r="P115" s="46" t="e" vm="1">
        <f t="shared" si="9"/>
        <v>#VALUE!</v>
      </c>
      <c r="Q115" s="46" t="e" vm="2">
        <f>[1]!genUniform($K$9,$K$10)</f>
        <v>#VALUE!</v>
      </c>
      <c r="R115" s="46" t="e" vm="1">
        <f t="shared" si="10"/>
        <v>#VALUE!</v>
      </c>
      <c r="S115" s="46" t="e" vm="1">
        <f t="shared" si="11"/>
        <v>#VALUE!</v>
      </c>
    </row>
    <row r="116" spans="1:19">
      <c r="A116" s="46">
        <v>106</v>
      </c>
      <c r="C116" s="46" t="e" vm="2">
        <f>[1]!GenLimitNormal($C$9,$C$10,0,1000,0)</f>
        <v>#VALUE!</v>
      </c>
      <c r="D116" s="46" t="e" vm="2">
        <f>[1]!GenBetaPERT(0,$D$9,1)</f>
        <v>#VALUE!</v>
      </c>
      <c r="H116" s="46" t="e" vm="2">
        <f>[1]!GenLognormal($H$9,$H$10)</f>
        <v>#VALUE!</v>
      </c>
      <c r="I116" s="46" t="e" vm="2">
        <f>[1]!GenLognormal($I$9,$I$10)</f>
        <v>#VALUE!</v>
      </c>
      <c r="J116" s="46" t="e" vm="2">
        <f>[1]!genNormal($J$9,$J$10)</f>
        <v>#VALUE!</v>
      </c>
      <c r="K116" s="46" t="e" vm="2">
        <f>[1]!genUniform($K$9,$K$10)</f>
        <v>#VALUE!</v>
      </c>
      <c r="L116" s="46" t="e" vm="1">
        <f t="shared" si="6"/>
        <v>#VALUE!</v>
      </c>
      <c r="M116" s="46" t="e" vm="1">
        <f t="shared" si="7"/>
        <v>#VALUE!</v>
      </c>
      <c r="N116" s="46" t="e" vm="2">
        <f>[1]!genUniform($K$9,$K$10)</f>
        <v>#VALUE!</v>
      </c>
      <c r="O116" s="46" t="e" vm="1">
        <f t="shared" si="8"/>
        <v>#VALUE!</v>
      </c>
      <c r="P116" s="46" t="e" vm="1">
        <f t="shared" si="9"/>
        <v>#VALUE!</v>
      </c>
      <c r="Q116" s="46" t="e" vm="2">
        <f>[1]!genUniform($K$9,$K$10)</f>
        <v>#VALUE!</v>
      </c>
      <c r="R116" s="46" t="e" vm="1">
        <f t="shared" si="10"/>
        <v>#VALUE!</v>
      </c>
      <c r="S116" s="46" t="e" vm="1">
        <f t="shared" si="11"/>
        <v>#VALUE!</v>
      </c>
    </row>
    <row r="117" spans="1:19">
      <c r="A117" s="46">
        <v>107</v>
      </c>
      <c r="C117" s="46" t="e" vm="2">
        <f>[1]!GenLimitNormal($C$9,$C$10,0,1000,0)</f>
        <v>#VALUE!</v>
      </c>
      <c r="D117" s="46" t="e" vm="2">
        <f>[1]!GenBetaPERT(0,$D$9,1)</f>
        <v>#VALUE!</v>
      </c>
      <c r="H117" s="46" t="e" vm="2">
        <f>[1]!GenLognormal($H$9,$H$10)</f>
        <v>#VALUE!</v>
      </c>
      <c r="I117" s="46" t="e" vm="2">
        <f>[1]!GenLognormal($I$9,$I$10)</f>
        <v>#VALUE!</v>
      </c>
      <c r="J117" s="46" t="e" vm="2">
        <f>[1]!genNormal($J$9,$J$10)</f>
        <v>#VALUE!</v>
      </c>
      <c r="K117" s="46" t="e" vm="2">
        <f>[1]!genUniform($K$9,$K$10)</f>
        <v>#VALUE!</v>
      </c>
      <c r="L117" s="46" t="e" vm="1">
        <f t="shared" si="6"/>
        <v>#VALUE!</v>
      </c>
      <c r="M117" s="46" t="e" vm="1">
        <f t="shared" si="7"/>
        <v>#VALUE!</v>
      </c>
      <c r="N117" s="46" t="e" vm="2">
        <f>[1]!genUniform($K$9,$K$10)</f>
        <v>#VALUE!</v>
      </c>
      <c r="O117" s="46" t="e" vm="1">
        <f t="shared" si="8"/>
        <v>#VALUE!</v>
      </c>
      <c r="P117" s="46" t="e" vm="1">
        <f t="shared" si="9"/>
        <v>#VALUE!</v>
      </c>
      <c r="Q117" s="46" t="e" vm="2">
        <f>[1]!genUniform($K$9,$K$10)</f>
        <v>#VALUE!</v>
      </c>
      <c r="R117" s="46" t="e" vm="1">
        <f t="shared" si="10"/>
        <v>#VALUE!</v>
      </c>
      <c r="S117" s="46" t="e" vm="1">
        <f t="shared" si="11"/>
        <v>#VALUE!</v>
      </c>
    </row>
    <row r="118" spans="1:19">
      <c r="A118" s="46">
        <v>108</v>
      </c>
      <c r="C118" s="46" t="e" vm="2">
        <f>[1]!GenLimitNormal($C$9,$C$10,0,1000,0)</f>
        <v>#VALUE!</v>
      </c>
      <c r="D118" s="46" t="e" vm="2">
        <f>[1]!GenBetaPERT(0,$D$9,1)</f>
        <v>#VALUE!</v>
      </c>
      <c r="H118" s="46" t="e" vm="2">
        <f>[1]!GenLognormal($H$9,$H$10)</f>
        <v>#VALUE!</v>
      </c>
      <c r="I118" s="46" t="e" vm="2">
        <f>[1]!GenLognormal($I$9,$I$10)</f>
        <v>#VALUE!</v>
      </c>
      <c r="J118" s="46" t="e" vm="2">
        <f>[1]!genNormal($J$9,$J$10)</f>
        <v>#VALUE!</v>
      </c>
      <c r="K118" s="46" t="e" vm="2">
        <f>[1]!genUniform($K$9,$K$10)</f>
        <v>#VALUE!</v>
      </c>
      <c r="L118" s="46" t="e" vm="1">
        <f t="shared" si="6"/>
        <v>#VALUE!</v>
      </c>
      <c r="M118" s="46" t="e" vm="1">
        <f t="shared" si="7"/>
        <v>#VALUE!</v>
      </c>
      <c r="N118" s="46" t="e" vm="2">
        <f>[1]!genUniform($K$9,$K$10)</f>
        <v>#VALUE!</v>
      </c>
      <c r="O118" s="46" t="e" vm="1">
        <f t="shared" si="8"/>
        <v>#VALUE!</v>
      </c>
      <c r="P118" s="46" t="e" vm="1">
        <f t="shared" si="9"/>
        <v>#VALUE!</v>
      </c>
      <c r="Q118" s="46" t="e" vm="2">
        <f>[1]!genUniform($K$9,$K$10)</f>
        <v>#VALUE!</v>
      </c>
      <c r="R118" s="46" t="e" vm="1">
        <f t="shared" si="10"/>
        <v>#VALUE!</v>
      </c>
      <c r="S118" s="46" t="e" vm="1">
        <f t="shared" si="11"/>
        <v>#VALUE!</v>
      </c>
    </row>
    <row r="119" spans="1:19">
      <c r="A119" s="46">
        <v>109</v>
      </c>
      <c r="C119" s="46" t="e" vm="2">
        <f>[1]!GenLimitNormal($C$9,$C$10,0,1000,0)</f>
        <v>#VALUE!</v>
      </c>
      <c r="D119" s="46" t="e" vm="2">
        <f>[1]!GenBetaPERT(0,$D$9,1)</f>
        <v>#VALUE!</v>
      </c>
      <c r="H119" s="46" t="e" vm="2">
        <f>[1]!GenLognormal($H$9,$H$10)</f>
        <v>#VALUE!</v>
      </c>
      <c r="I119" s="46" t="e" vm="2">
        <f>[1]!GenLognormal($I$9,$I$10)</f>
        <v>#VALUE!</v>
      </c>
      <c r="J119" s="46" t="e" vm="2">
        <f>[1]!genNormal($J$9,$J$10)</f>
        <v>#VALUE!</v>
      </c>
      <c r="K119" s="46" t="e" vm="2">
        <f>[1]!genUniform($K$9,$K$10)</f>
        <v>#VALUE!</v>
      </c>
      <c r="L119" s="46" t="e" vm="1">
        <f t="shared" si="6"/>
        <v>#VALUE!</v>
      </c>
      <c r="M119" s="46" t="e" vm="1">
        <f t="shared" si="7"/>
        <v>#VALUE!</v>
      </c>
      <c r="N119" s="46" t="e" vm="2">
        <f>[1]!genUniform($K$9,$K$10)</f>
        <v>#VALUE!</v>
      </c>
      <c r="O119" s="46" t="e" vm="1">
        <f t="shared" si="8"/>
        <v>#VALUE!</v>
      </c>
      <c r="P119" s="46" t="e" vm="1">
        <f t="shared" si="9"/>
        <v>#VALUE!</v>
      </c>
      <c r="Q119" s="46" t="e" vm="2">
        <f>[1]!genUniform($K$9,$K$10)</f>
        <v>#VALUE!</v>
      </c>
      <c r="R119" s="46" t="e" vm="1">
        <f t="shared" si="10"/>
        <v>#VALUE!</v>
      </c>
      <c r="S119" s="46" t="e" vm="1">
        <f t="shared" si="11"/>
        <v>#VALUE!</v>
      </c>
    </row>
    <row r="120" spans="1:19">
      <c r="A120" s="46">
        <v>110</v>
      </c>
      <c r="C120" s="46" t="e" vm="2">
        <f>[1]!GenLimitNormal($C$9,$C$10,0,1000,0)</f>
        <v>#VALUE!</v>
      </c>
      <c r="D120" s="46" t="e" vm="2">
        <f>[1]!GenBetaPERT(0,$D$9,1)</f>
        <v>#VALUE!</v>
      </c>
      <c r="H120" s="46" t="e" vm="2">
        <f>[1]!GenLognormal($H$9,$H$10)</f>
        <v>#VALUE!</v>
      </c>
      <c r="I120" s="46" t="e" vm="2">
        <f>[1]!GenLognormal($I$9,$I$10)</f>
        <v>#VALUE!</v>
      </c>
      <c r="J120" s="46" t="e" vm="2">
        <f>[1]!genNormal($J$9,$J$10)</f>
        <v>#VALUE!</v>
      </c>
      <c r="K120" s="46" t="e" vm="2">
        <f>[1]!genUniform($K$9,$K$10)</f>
        <v>#VALUE!</v>
      </c>
      <c r="L120" s="46" t="e" vm="1">
        <f t="shared" si="6"/>
        <v>#VALUE!</v>
      </c>
      <c r="M120" s="46" t="e" vm="1">
        <f t="shared" si="7"/>
        <v>#VALUE!</v>
      </c>
      <c r="N120" s="46" t="e" vm="2">
        <f>[1]!genUniform($K$9,$K$10)</f>
        <v>#VALUE!</v>
      </c>
      <c r="O120" s="46" t="e" vm="1">
        <f t="shared" si="8"/>
        <v>#VALUE!</v>
      </c>
      <c r="P120" s="46" t="e" vm="1">
        <f t="shared" si="9"/>
        <v>#VALUE!</v>
      </c>
      <c r="Q120" s="46" t="e" vm="2">
        <f>[1]!genUniform($K$9,$K$10)</f>
        <v>#VALUE!</v>
      </c>
      <c r="R120" s="46" t="e" vm="1">
        <f t="shared" si="10"/>
        <v>#VALUE!</v>
      </c>
      <c r="S120" s="46" t="e" vm="1">
        <f t="shared" si="11"/>
        <v>#VALUE!</v>
      </c>
    </row>
    <row r="121" spans="1:19">
      <c r="A121" s="46">
        <v>111</v>
      </c>
      <c r="C121" s="46" t="e" vm="2">
        <f>[1]!GenLimitNormal($C$9,$C$10,0,1000,0)</f>
        <v>#VALUE!</v>
      </c>
      <c r="D121" s="46" t="e" vm="2">
        <f>[1]!GenBetaPERT(0,$D$9,1)</f>
        <v>#VALUE!</v>
      </c>
      <c r="H121" s="46" t="e" vm="2">
        <f>[1]!GenLognormal($H$9,$H$10)</f>
        <v>#VALUE!</v>
      </c>
      <c r="I121" s="46" t="e" vm="2">
        <f>[1]!GenLognormal($I$9,$I$10)</f>
        <v>#VALUE!</v>
      </c>
      <c r="J121" s="46" t="e" vm="2">
        <f>[1]!genNormal($J$9,$J$10)</f>
        <v>#VALUE!</v>
      </c>
      <c r="K121" s="46" t="e" vm="2">
        <f>[1]!genUniform($K$9,$K$10)</f>
        <v>#VALUE!</v>
      </c>
      <c r="L121" s="46" t="e" vm="1">
        <f t="shared" si="6"/>
        <v>#VALUE!</v>
      </c>
      <c r="M121" s="46" t="e" vm="1">
        <f t="shared" si="7"/>
        <v>#VALUE!</v>
      </c>
      <c r="N121" s="46" t="e" vm="2">
        <f>[1]!genUniform($K$9,$K$10)</f>
        <v>#VALUE!</v>
      </c>
      <c r="O121" s="46" t="e" vm="1">
        <f t="shared" si="8"/>
        <v>#VALUE!</v>
      </c>
      <c r="P121" s="46" t="e" vm="1">
        <f t="shared" si="9"/>
        <v>#VALUE!</v>
      </c>
      <c r="Q121" s="46" t="e" vm="2">
        <f>[1]!genUniform($K$9,$K$10)</f>
        <v>#VALUE!</v>
      </c>
      <c r="R121" s="46" t="e" vm="1">
        <f t="shared" si="10"/>
        <v>#VALUE!</v>
      </c>
      <c r="S121" s="46" t="e" vm="1">
        <f t="shared" si="11"/>
        <v>#VALUE!</v>
      </c>
    </row>
    <row r="122" spans="1:19">
      <c r="A122" s="46">
        <v>112</v>
      </c>
      <c r="C122" s="46" t="e" vm="2">
        <f>[1]!GenLimitNormal($C$9,$C$10,0,1000,0)</f>
        <v>#VALUE!</v>
      </c>
      <c r="D122" s="46" t="e" vm="2">
        <f>[1]!GenBetaPERT(0,$D$9,1)</f>
        <v>#VALUE!</v>
      </c>
      <c r="H122" s="46" t="e" vm="2">
        <f>[1]!GenLognormal($H$9,$H$10)</f>
        <v>#VALUE!</v>
      </c>
      <c r="I122" s="46" t="e" vm="2">
        <f>[1]!GenLognormal($I$9,$I$10)</f>
        <v>#VALUE!</v>
      </c>
      <c r="J122" s="46" t="e" vm="2">
        <f>[1]!genNormal($J$9,$J$10)</f>
        <v>#VALUE!</v>
      </c>
      <c r="K122" s="46" t="e" vm="2">
        <f>[1]!genUniform($K$9,$K$10)</f>
        <v>#VALUE!</v>
      </c>
      <c r="L122" s="46" t="e" vm="1">
        <f t="shared" si="6"/>
        <v>#VALUE!</v>
      </c>
      <c r="M122" s="46" t="e" vm="1">
        <f t="shared" si="7"/>
        <v>#VALUE!</v>
      </c>
      <c r="N122" s="46" t="e" vm="2">
        <f>[1]!genUniform($K$9,$K$10)</f>
        <v>#VALUE!</v>
      </c>
      <c r="O122" s="46" t="e" vm="1">
        <f t="shared" si="8"/>
        <v>#VALUE!</v>
      </c>
      <c r="P122" s="46" t="e" vm="1">
        <f t="shared" si="9"/>
        <v>#VALUE!</v>
      </c>
      <c r="Q122" s="46" t="e" vm="2">
        <f>[1]!genUniform($K$9,$K$10)</f>
        <v>#VALUE!</v>
      </c>
      <c r="R122" s="46" t="e" vm="1">
        <f t="shared" si="10"/>
        <v>#VALUE!</v>
      </c>
      <c r="S122" s="46" t="e" vm="1">
        <f t="shared" si="11"/>
        <v>#VALUE!</v>
      </c>
    </row>
    <row r="123" spans="1:19">
      <c r="A123" s="46">
        <v>113</v>
      </c>
      <c r="C123" s="46" t="e" vm="2">
        <f>[1]!GenLimitNormal($C$9,$C$10,0,1000,0)</f>
        <v>#VALUE!</v>
      </c>
      <c r="D123" s="46" t="e" vm="2">
        <f>[1]!GenBetaPERT(0,$D$9,1)</f>
        <v>#VALUE!</v>
      </c>
      <c r="H123" s="46" t="e" vm="2">
        <f>[1]!GenLognormal($H$9,$H$10)</f>
        <v>#VALUE!</v>
      </c>
      <c r="I123" s="46" t="e" vm="2">
        <f>[1]!GenLognormal($I$9,$I$10)</f>
        <v>#VALUE!</v>
      </c>
      <c r="J123" s="46" t="e" vm="2">
        <f>[1]!genNormal($J$9,$J$10)</f>
        <v>#VALUE!</v>
      </c>
      <c r="K123" s="46" t="e" vm="2">
        <f>[1]!genUniform($K$9,$K$10)</f>
        <v>#VALUE!</v>
      </c>
      <c r="L123" s="46" t="e" vm="1">
        <f t="shared" si="6"/>
        <v>#VALUE!</v>
      </c>
      <c r="M123" s="46" t="e" vm="1">
        <f t="shared" si="7"/>
        <v>#VALUE!</v>
      </c>
      <c r="N123" s="46" t="e" vm="2">
        <f>[1]!genUniform($K$9,$K$10)</f>
        <v>#VALUE!</v>
      </c>
      <c r="O123" s="46" t="e" vm="1">
        <f t="shared" si="8"/>
        <v>#VALUE!</v>
      </c>
      <c r="P123" s="46" t="e" vm="1">
        <f t="shared" si="9"/>
        <v>#VALUE!</v>
      </c>
      <c r="Q123" s="46" t="e" vm="2">
        <f>[1]!genUniform($K$9,$K$10)</f>
        <v>#VALUE!</v>
      </c>
      <c r="R123" s="46" t="e" vm="1">
        <f t="shared" si="10"/>
        <v>#VALUE!</v>
      </c>
      <c r="S123" s="46" t="e" vm="1">
        <f t="shared" si="11"/>
        <v>#VALUE!</v>
      </c>
    </row>
    <row r="124" spans="1:19">
      <c r="A124" s="46">
        <v>114</v>
      </c>
      <c r="C124" s="46" t="e" vm="2">
        <f>[1]!GenLimitNormal($C$9,$C$10,0,1000,0)</f>
        <v>#VALUE!</v>
      </c>
      <c r="D124" s="46" t="e" vm="2">
        <f>[1]!GenBetaPERT(0,$D$9,1)</f>
        <v>#VALUE!</v>
      </c>
      <c r="H124" s="46" t="e" vm="2">
        <f>[1]!GenLognormal($H$9,$H$10)</f>
        <v>#VALUE!</v>
      </c>
      <c r="I124" s="46" t="e" vm="2">
        <f>[1]!GenLognormal($I$9,$I$10)</f>
        <v>#VALUE!</v>
      </c>
      <c r="J124" s="46" t="e" vm="2">
        <f>[1]!genNormal($J$9,$J$10)</f>
        <v>#VALUE!</v>
      </c>
      <c r="K124" s="46" t="e" vm="2">
        <f>[1]!genUniform($K$9,$K$10)</f>
        <v>#VALUE!</v>
      </c>
      <c r="L124" s="46" t="e" vm="1">
        <f t="shared" si="6"/>
        <v>#VALUE!</v>
      </c>
      <c r="M124" s="46" t="e" vm="1">
        <f t="shared" si="7"/>
        <v>#VALUE!</v>
      </c>
      <c r="N124" s="46" t="e" vm="2">
        <f>[1]!genUniform($K$9,$K$10)</f>
        <v>#VALUE!</v>
      </c>
      <c r="O124" s="46" t="e" vm="1">
        <f t="shared" si="8"/>
        <v>#VALUE!</v>
      </c>
      <c r="P124" s="46" t="e" vm="1">
        <f t="shared" si="9"/>
        <v>#VALUE!</v>
      </c>
      <c r="Q124" s="46" t="e" vm="2">
        <f>[1]!genUniform($K$9,$K$10)</f>
        <v>#VALUE!</v>
      </c>
      <c r="R124" s="46" t="e" vm="1">
        <f t="shared" si="10"/>
        <v>#VALUE!</v>
      </c>
      <c r="S124" s="46" t="e" vm="1">
        <f t="shared" si="11"/>
        <v>#VALUE!</v>
      </c>
    </row>
    <row r="125" spans="1:19">
      <c r="A125" s="46">
        <v>115</v>
      </c>
      <c r="C125" s="46" t="e" vm="2">
        <f>[1]!GenLimitNormal($C$9,$C$10,0,1000,0)</f>
        <v>#VALUE!</v>
      </c>
      <c r="D125" s="46" t="e" vm="2">
        <f>[1]!GenBetaPERT(0,$D$9,1)</f>
        <v>#VALUE!</v>
      </c>
      <c r="H125" s="46" t="e" vm="2">
        <f>[1]!GenLognormal($H$9,$H$10)</f>
        <v>#VALUE!</v>
      </c>
      <c r="I125" s="46" t="e" vm="2">
        <f>[1]!GenLognormal($I$9,$I$10)</f>
        <v>#VALUE!</v>
      </c>
      <c r="J125" s="46" t="e" vm="2">
        <f>[1]!genNormal($J$9,$J$10)</f>
        <v>#VALUE!</v>
      </c>
      <c r="K125" s="46" t="e" vm="2">
        <f>[1]!genUniform($K$9,$K$10)</f>
        <v>#VALUE!</v>
      </c>
      <c r="L125" s="46" t="e" vm="1">
        <f t="shared" si="6"/>
        <v>#VALUE!</v>
      </c>
      <c r="M125" s="46" t="e" vm="1">
        <f t="shared" si="7"/>
        <v>#VALUE!</v>
      </c>
      <c r="N125" s="46" t="e" vm="2">
        <f>[1]!genUniform($K$9,$K$10)</f>
        <v>#VALUE!</v>
      </c>
      <c r="O125" s="46" t="e" vm="1">
        <f t="shared" si="8"/>
        <v>#VALUE!</v>
      </c>
      <c r="P125" s="46" t="e" vm="1">
        <f t="shared" si="9"/>
        <v>#VALUE!</v>
      </c>
      <c r="Q125" s="46" t="e" vm="2">
        <f>[1]!genUniform($K$9,$K$10)</f>
        <v>#VALUE!</v>
      </c>
      <c r="R125" s="46" t="e" vm="1">
        <f t="shared" si="10"/>
        <v>#VALUE!</v>
      </c>
      <c r="S125" s="46" t="e" vm="1">
        <f t="shared" si="11"/>
        <v>#VALUE!</v>
      </c>
    </row>
    <row r="126" spans="1:19">
      <c r="A126" s="46">
        <v>116</v>
      </c>
      <c r="C126" s="46" t="e" vm="2">
        <f>[1]!GenLimitNormal($C$9,$C$10,0,1000,0)</f>
        <v>#VALUE!</v>
      </c>
      <c r="D126" s="46" t="e" vm="2">
        <f>[1]!GenBetaPERT(0,$D$9,1)</f>
        <v>#VALUE!</v>
      </c>
      <c r="H126" s="46" t="e" vm="2">
        <f>[1]!GenLognormal($H$9,$H$10)</f>
        <v>#VALUE!</v>
      </c>
      <c r="I126" s="46" t="e" vm="2">
        <f>[1]!GenLognormal($I$9,$I$10)</f>
        <v>#VALUE!</v>
      </c>
      <c r="J126" s="46" t="e" vm="2">
        <f>[1]!genNormal($J$9,$J$10)</f>
        <v>#VALUE!</v>
      </c>
      <c r="K126" s="46" t="e" vm="2">
        <f>[1]!genUniform($K$9,$K$10)</f>
        <v>#VALUE!</v>
      </c>
      <c r="L126" s="46" t="e" vm="1">
        <f t="shared" si="6"/>
        <v>#VALUE!</v>
      </c>
      <c r="M126" s="46" t="e" vm="1">
        <f t="shared" si="7"/>
        <v>#VALUE!</v>
      </c>
      <c r="N126" s="46" t="e" vm="2">
        <f>[1]!genUniform($K$9,$K$10)</f>
        <v>#VALUE!</v>
      </c>
      <c r="O126" s="46" t="e" vm="1">
        <f t="shared" si="8"/>
        <v>#VALUE!</v>
      </c>
      <c r="P126" s="46" t="e" vm="1">
        <f t="shared" si="9"/>
        <v>#VALUE!</v>
      </c>
      <c r="Q126" s="46" t="e" vm="2">
        <f>[1]!genUniform($K$9,$K$10)</f>
        <v>#VALUE!</v>
      </c>
      <c r="R126" s="46" t="e" vm="1">
        <f t="shared" si="10"/>
        <v>#VALUE!</v>
      </c>
      <c r="S126" s="46" t="e" vm="1">
        <f t="shared" si="11"/>
        <v>#VALUE!</v>
      </c>
    </row>
  </sheetData>
  <mergeCells count="4">
    <mergeCell ref="U7:V12"/>
    <mergeCell ref="K5:M5"/>
    <mergeCell ref="N5:P5"/>
    <mergeCell ref="R5:S5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91"/>
  <sheetViews>
    <sheetView topLeftCell="D51" workbookViewId="0">
      <selection activeCell="O32" sqref="O32"/>
    </sheetView>
  </sheetViews>
  <sheetFormatPr defaultRowHeight="14.45"/>
  <cols>
    <col min="2" max="2" width="11.28515625" customWidth="1"/>
    <col min="3" max="3" width="15.85546875" customWidth="1"/>
    <col min="4" max="4" width="18.42578125" customWidth="1"/>
    <col min="5" max="5" width="3.42578125" customWidth="1"/>
    <col min="6" max="6" width="2.85546875" customWidth="1"/>
    <col min="7" max="7" width="10" bestFit="1" customWidth="1"/>
    <col min="9" max="9" width="5.7109375" customWidth="1"/>
    <col min="13" max="13" width="8.5703125" customWidth="1"/>
    <col min="14" max="14" width="5.42578125" customWidth="1"/>
    <col min="18" max="18" width="11.5703125" customWidth="1"/>
    <col min="19" max="19" width="14.140625" customWidth="1"/>
    <col min="21" max="21" width="3.5703125" customWidth="1"/>
    <col min="22" max="22" width="9.140625" customWidth="1"/>
    <col min="23" max="23" width="11.7109375" customWidth="1"/>
    <col min="26" max="26" width="9.5703125" bestFit="1" customWidth="1"/>
  </cols>
  <sheetData>
    <row r="1" spans="1:27">
      <c r="A1" s="17" t="s">
        <v>47</v>
      </c>
      <c r="B1" s="17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</row>
    <row r="2" spans="1:27">
      <c r="A2" s="46"/>
      <c r="B2" s="46"/>
      <c r="C2" s="46" t="s">
        <v>48</v>
      </c>
      <c r="D2" s="46"/>
      <c r="E2" s="46"/>
      <c r="F2" s="46"/>
      <c r="G2" s="78" t="s">
        <v>49</v>
      </c>
      <c r="H2" s="78"/>
      <c r="I2" s="46"/>
      <c r="J2" s="46" t="s">
        <v>50</v>
      </c>
      <c r="K2" s="46" t="s">
        <v>51</v>
      </c>
      <c r="L2" s="78" t="s">
        <v>52</v>
      </c>
      <c r="M2" s="78"/>
      <c r="N2" s="46"/>
      <c r="O2" s="46"/>
      <c r="P2" s="46"/>
      <c r="Q2" s="46" t="s">
        <v>53</v>
      </c>
      <c r="R2" s="46" t="s">
        <v>54</v>
      </c>
      <c r="S2" s="46" t="s">
        <v>55</v>
      </c>
      <c r="T2" s="46"/>
      <c r="U2" s="46"/>
      <c r="V2" s="46"/>
      <c r="W2" s="46" t="s">
        <v>56</v>
      </c>
      <c r="X2" s="46"/>
      <c r="Y2" s="46"/>
      <c r="Z2" s="46"/>
      <c r="AA2" s="46"/>
    </row>
    <row r="3" spans="1:27">
      <c r="A3" s="46"/>
      <c r="B3" s="46"/>
      <c r="C3" s="46" t="s">
        <v>57</v>
      </c>
      <c r="D3" s="18">
        <v>3.2413389132911163</v>
      </c>
      <c r="E3" s="46"/>
      <c r="F3" s="46"/>
      <c r="G3" s="19">
        <f>Main!A22</f>
        <v>0</v>
      </c>
      <c r="H3" s="19">
        <f>Main!B22</f>
        <v>6.4</v>
      </c>
      <c r="I3" s="46"/>
      <c r="J3" s="20">
        <f>Main!C22</f>
        <v>101</v>
      </c>
      <c r="K3" s="21">
        <f t="shared" ref="K3:K8" si="0">J3/SUM(J$3:J$8)</f>
        <v>0.30792682926829268</v>
      </c>
      <c r="L3" s="46" t="e">
        <f t="shared" ref="L3:L8" si="1">LN(G3)</f>
        <v>#NUM!</v>
      </c>
      <c r="M3" s="46">
        <f t="shared" ref="M3:M8" si="2">LN(H3)</f>
        <v>1.8562979903656263</v>
      </c>
      <c r="N3" s="46"/>
      <c r="O3" s="46">
        <f>IF(G3=0,0,_xlfn.NORM.DIST(L3,$D$3,$D$4,TRUE))</f>
        <v>0</v>
      </c>
      <c r="P3" s="46">
        <f t="shared" ref="P3:P8" si="3">_xlfn.NORM.DIST(M3,$D$3,$D$4,TRUE)</f>
        <v>0.2923805838162653</v>
      </c>
      <c r="Q3" s="21">
        <f t="shared" ref="Q3:Q6" si="4">IF(H3=0,0,P3-O3)</f>
        <v>0.2923805838162653</v>
      </c>
      <c r="R3" s="21">
        <f t="shared" ref="R3:R8" si="5">Q3*SUM(J$3:J$8)</f>
        <v>95.900831491735019</v>
      </c>
      <c r="S3" s="46">
        <f t="shared" ref="S3:S5" si="6">IF(J3=0,0,J3*LN(Q3))</f>
        <v>-124.19959456897126</v>
      </c>
      <c r="T3" s="46"/>
      <c r="U3" s="46"/>
      <c r="V3" s="46"/>
      <c r="W3" s="46">
        <f t="shared" ref="W3:W5" si="7">IF(J3=0,0,J3*LN(K3))</f>
        <v>-118.9672022458313</v>
      </c>
      <c r="X3" s="46"/>
      <c r="Y3" s="46"/>
      <c r="Z3" s="46"/>
      <c r="AA3" s="46"/>
    </row>
    <row r="4" spans="1:27">
      <c r="A4" s="46"/>
      <c r="B4" s="46"/>
      <c r="C4" s="46" t="s">
        <v>58</v>
      </c>
      <c r="D4" s="18">
        <v>2.5346465197914676</v>
      </c>
      <c r="E4" s="46"/>
      <c r="F4" s="46"/>
      <c r="G4" s="19">
        <f>Main!A23</f>
        <v>6.4</v>
      </c>
      <c r="H4" s="19">
        <f>Main!B23</f>
        <v>82.8</v>
      </c>
      <c r="I4" s="46"/>
      <c r="J4" s="20">
        <f>Main!C23</f>
        <v>111</v>
      </c>
      <c r="K4" s="21">
        <f t="shared" si="0"/>
        <v>0.33841463414634149</v>
      </c>
      <c r="L4" s="46">
        <f t="shared" si="1"/>
        <v>1.8562979903656263</v>
      </c>
      <c r="M4" s="46">
        <f t="shared" si="2"/>
        <v>4.4164280613912137</v>
      </c>
      <c r="N4" s="46"/>
      <c r="O4" s="46">
        <f>_xlfn.NORM.DIST(L4,$D$3,$D$4,TRUE)</f>
        <v>0.2923805838162653</v>
      </c>
      <c r="P4" s="46">
        <f t="shared" si="3"/>
        <v>0.67853664253626755</v>
      </c>
      <c r="Q4" s="21">
        <f t="shared" si="4"/>
        <v>0.38615605872000225</v>
      </c>
      <c r="R4" s="21">
        <f t="shared" si="5"/>
        <v>126.65918726016073</v>
      </c>
      <c r="S4" s="46">
        <f t="shared" si="6"/>
        <v>-105.61802003636652</v>
      </c>
      <c r="T4" s="46"/>
      <c r="U4" s="46"/>
      <c r="V4" s="46"/>
      <c r="W4" s="46">
        <f t="shared" si="7"/>
        <v>-120.26665818497086</v>
      </c>
      <c r="X4" s="46"/>
      <c r="Y4" s="46"/>
      <c r="Z4" s="46"/>
      <c r="AA4" s="46"/>
    </row>
    <row r="5" spans="1:27">
      <c r="A5" s="46"/>
      <c r="B5" s="46"/>
      <c r="C5" s="46"/>
      <c r="D5" s="46"/>
      <c r="E5" s="46"/>
      <c r="F5" s="46"/>
      <c r="G5" s="19">
        <f>Main!A24</f>
        <v>82.8</v>
      </c>
      <c r="H5" s="19">
        <f>Main!B24</f>
        <v>8280</v>
      </c>
      <c r="I5" s="46"/>
      <c r="J5" s="20">
        <f>Main!C24</f>
        <v>116</v>
      </c>
      <c r="K5" s="21">
        <f t="shared" si="0"/>
        <v>0.35365853658536583</v>
      </c>
      <c r="L5" s="46">
        <f t="shared" si="1"/>
        <v>4.4164280613912137</v>
      </c>
      <c r="M5" s="46">
        <f t="shared" si="2"/>
        <v>9.0215982473793055</v>
      </c>
      <c r="N5" s="46"/>
      <c r="O5" s="46">
        <f>_xlfn.NORM.DIST(L5,$D$3,$D$4,TRUE)</f>
        <v>0.67853664253626755</v>
      </c>
      <c r="P5" s="46">
        <f t="shared" si="3"/>
        <v>0.98871095059763792</v>
      </c>
      <c r="Q5" s="21">
        <f t="shared" si="4"/>
        <v>0.31017430806137036</v>
      </c>
      <c r="R5" s="21">
        <f t="shared" si="5"/>
        <v>101.73717304412948</v>
      </c>
      <c r="S5" s="46">
        <f t="shared" si="6"/>
        <v>-135.79201923294966</v>
      </c>
      <c r="T5" s="46"/>
      <c r="U5" s="46"/>
      <c r="V5" s="46"/>
      <c r="W5" s="46">
        <f t="shared" si="7"/>
        <v>-120.57311640422239</v>
      </c>
      <c r="X5" s="46"/>
      <c r="Y5" s="46"/>
      <c r="Z5" s="46"/>
      <c r="AA5" s="46"/>
    </row>
    <row r="6" spans="1:27">
      <c r="A6" s="46"/>
      <c r="B6" s="46"/>
      <c r="C6" s="46"/>
      <c r="D6" s="46"/>
      <c r="E6" s="46"/>
      <c r="F6" s="46"/>
      <c r="G6" s="19">
        <v>0</v>
      </c>
      <c r="H6" s="19">
        <v>0</v>
      </c>
      <c r="I6" s="46"/>
      <c r="J6" s="20">
        <v>0</v>
      </c>
      <c r="K6" s="21">
        <f t="shared" si="0"/>
        <v>0</v>
      </c>
      <c r="L6" s="46" t="e">
        <f t="shared" si="1"/>
        <v>#NUM!</v>
      </c>
      <c r="M6" s="46" t="e">
        <f t="shared" si="2"/>
        <v>#NUM!</v>
      </c>
      <c r="N6" s="46"/>
      <c r="O6" s="46" t="e">
        <f>_xlfn.NORM.DIST(L6,$D$3,$D$4,TRUE)</f>
        <v>#NUM!</v>
      </c>
      <c r="P6" s="46" t="e">
        <f t="shared" si="3"/>
        <v>#NUM!</v>
      </c>
      <c r="Q6" s="21">
        <f t="shared" si="4"/>
        <v>0</v>
      </c>
      <c r="R6" s="21">
        <f t="shared" si="5"/>
        <v>0</v>
      </c>
      <c r="S6" s="46">
        <f>IF(J6=0,0,J6*LN(Q6))</f>
        <v>0</v>
      </c>
      <c r="T6" s="46"/>
      <c r="U6" s="46"/>
      <c r="V6" s="46"/>
      <c r="W6" s="46">
        <f>IF(J6=0,0,J6*LN(K6))</f>
        <v>0</v>
      </c>
      <c r="X6" s="46"/>
      <c r="Y6" s="46"/>
      <c r="Z6" s="46"/>
      <c r="AA6" s="46"/>
    </row>
    <row r="7" spans="1:27">
      <c r="A7" s="46"/>
      <c r="B7" s="46"/>
      <c r="C7" s="46"/>
      <c r="D7" s="46"/>
      <c r="E7" s="46"/>
      <c r="F7" s="46"/>
      <c r="G7" s="19">
        <v>0</v>
      </c>
      <c r="H7" s="19">
        <v>0</v>
      </c>
      <c r="I7" s="46"/>
      <c r="J7" s="20">
        <v>0</v>
      </c>
      <c r="K7" s="21">
        <f t="shared" si="0"/>
        <v>0</v>
      </c>
      <c r="L7" s="46" t="e">
        <f t="shared" si="1"/>
        <v>#NUM!</v>
      </c>
      <c r="M7" s="46" t="e">
        <f t="shared" si="2"/>
        <v>#NUM!</v>
      </c>
      <c r="N7" s="46"/>
      <c r="O7" s="46" t="e">
        <f>_xlfn.NORM.DIST(L7,$D$3,$D$4,TRUE)</f>
        <v>#NUM!</v>
      </c>
      <c r="P7" s="22" t="e">
        <f t="shared" si="3"/>
        <v>#NUM!</v>
      </c>
      <c r="Q7" s="21">
        <f>IF(H7=0,0,P7-O7)</f>
        <v>0</v>
      </c>
      <c r="R7" s="21">
        <f t="shared" si="5"/>
        <v>0</v>
      </c>
      <c r="S7" s="46">
        <f t="shared" ref="S7:S8" si="8">IF(J7=0,0,J7*LN(Q7))</f>
        <v>0</v>
      </c>
      <c r="T7" s="46"/>
      <c r="U7" s="46"/>
      <c r="V7" s="46"/>
      <c r="W7" s="46">
        <f t="shared" ref="W7:W8" si="9">IF(J7=0,0,J7*LN(K7))</f>
        <v>0</v>
      </c>
      <c r="X7" s="46"/>
      <c r="Y7" s="46"/>
      <c r="Z7" s="46"/>
      <c r="AA7" s="46"/>
    </row>
    <row r="8" spans="1:27">
      <c r="A8" s="46"/>
      <c r="B8" s="46"/>
      <c r="C8" s="46"/>
      <c r="D8" s="46"/>
      <c r="E8" s="46"/>
      <c r="F8" s="46"/>
      <c r="G8" s="19">
        <v>0</v>
      </c>
      <c r="H8" s="19">
        <v>0</v>
      </c>
      <c r="I8" s="46"/>
      <c r="J8" s="20">
        <v>0</v>
      </c>
      <c r="K8" s="21">
        <f t="shared" si="0"/>
        <v>0</v>
      </c>
      <c r="L8" s="46" t="e">
        <f t="shared" si="1"/>
        <v>#NUM!</v>
      </c>
      <c r="M8" s="46" t="e">
        <f t="shared" si="2"/>
        <v>#NUM!</v>
      </c>
      <c r="N8" s="46"/>
      <c r="O8" s="46" t="e">
        <f>_xlfn.NORM.DIST(L8,$D$3,$D$4,TRUE)</f>
        <v>#NUM!</v>
      </c>
      <c r="P8" s="22" t="e">
        <f t="shared" si="3"/>
        <v>#NUM!</v>
      </c>
      <c r="Q8" s="21">
        <f>IF(H8=0,0,P8-O8)</f>
        <v>0</v>
      </c>
      <c r="R8" s="21">
        <f t="shared" si="5"/>
        <v>0</v>
      </c>
      <c r="S8" s="46">
        <f t="shared" si="8"/>
        <v>0</v>
      </c>
      <c r="T8" s="46"/>
      <c r="U8" s="46"/>
      <c r="V8" s="46"/>
      <c r="W8" s="46">
        <f t="shared" si="9"/>
        <v>0</v>
      </c>
      <c r="X8" s="46"/>
      <c r="Y8" s="46"/>
      <c r="Z8" s="46"/>
      <c r="AA8" s="46"/>
    </row>
    <row r="9" spans="1:27">
      <c r="A9" s="46"/>
      <c r="B9" s="46"/>
      <c r="C9" s="46"/>
      <c r="D9" s="46"/>
      <c r="E9" s="46"/>
      <c r="F9" s="46"/>
      <c r="G9" s="46" t="s">
        <v>59</v>
      </c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</row>
    <row r="10" spans="1:27">
      <c r="A10" s="46"/>
      <c r="B10" s="46"/>
      <c r="C10" s="46"/>
      <c r="D10" s="46"/>
      <c r="E10" s="46"/>
      <c r="F10" s="46"/>
      <c r="G10" s="46" t="s">
        <v>60</v>
      </c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 t="s">
        <v>61</v>
      </c>
      <c r="T10" s="46"/>
      <c r="U10" s="46"/>
      <c r="V10" s="46"/>
      <c r="W10" s="46"/>
      <c r="X10" s="46"/>
      <c r="Y10" s="46" t="s">
        <v>62</v>
      </c>
      <c r="Z10" s="46" t="s">
        <v>63</v>
      </c>
      <c r="AA10" s="46"/>
    </row>
    <row r="11" spans="1:27">
      <c r="A11" s="46"/>
      <c r="B11" s="46"/>
      <c r="C11" s="46"/>
      <c r="D11" s="46"/>
      <c r="E11" s="46"/>
      <c r="F11" s="46"/>
      <c r="G11" s="46" t="s">
        <v>64</v>
      </c>
      <c r="H11" s="46"/>
      <c r="I11" s="46"/>
      <c r="J11" s="23">
        <f>SUM(J3:J8)</f>
        <v>328</v>
      </c>
      <c r="K11" s="46"/>
      <c r="L11" s="46"/>
      <c r="M11" s="46"/>
      <c r="N11" s="46"/>
      <c r="O11" s="46"/>
      <c r="P11" s="46"/>
      <c r="Q11" s="23">
        <f>SUM(Q3:Q8)</f>
        <v>0.98871095059763792</v>
      </c>
      <c r="R11" s="23">
        <f t="shared" ref="R11:S11" si="10">SUM(R3:R8)</f>
        <v>324.29719179602523</v>
      </c>
      <c r="S11" s="23">
        <f t="shared" si="10"/>
        <v>-365.60963383828744</v>
      </c>
      <c r="T11" s="46"/>
      <c r="U11" s="46"/>
      <c r="V11" s="46"/>
      <c r="W11" s="25">
        <f>SUM(W3:W6)</f>
        <v>-359.80697683502456</v>
      </c>
      <c r="X11" s="46"/>
      <c r="Y11" s="46">
        <f>2*(W11-S11)</f>
        <v>11.605314006525759</v>
      </c>
      <c r="Z11" s="46">
        <f>W13-S13</f>
        <v>0</v>
      </c>
      <c r="AA11" s="25" t="e">
        <f>_xlfn.CHISQ.DIST.RT(Y11,Z11)</f>
        <v>#NUM!</v>
      </c>
    </row>
    <row r="12" spans="1:27">
      <c r="A12" s="46"/>
      <c r="B12" s="46"/>
      <c r="C12" s="46"/>
      <c r="D12" s="46"/>
      <c r="E12" s="46"/>
      <c r="F12" s="46"/>
      <c r="G12" s="46" t="s">
        <v>65</v>
      </c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 t="s">
        <v>66</v>
      </c>
      <c r="T12" s="46"/>
      <c r="U12" s="46"/>
      <c r="V12" s="46"/>
      <c r="W12" s="46" t="s">
        <v>67</v>
      </c>
      <c r="X12" s="46"/>
      <c r="Y12" s="46"/>
      <c r="Z12" s="46"/>
      <c r="AA12" s="46"/>
    </row>
    <row r="13" spans="1:27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>
        <v>2</v>
      </c>
      <c r="T13" s="46"/>
      <c r="U13" s="46"/>
      <c r="V13" s="46"/>
      <c r="W13" s="46">
        <f>COUNTIF(J3:J8, "&gt;0")-1</f>
        <v>2</v>
      </c>
      <c r="X13" s="46"/>
      <c r="Y13" s="46"/>
      <c r="Z13" s="46"/>
      <c r="AA13" s="46"/>
    </row>
    <row r="15" spans="1:27">
      <c r="A15" s="26"/>
      <c r="B15" s="26" t="s">
        <v>68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</row>
    <row r="16" spans="1:27">
      <c r="A16" s="27"/>
      <c r="B16" s="28" t="s">
        <v>69</v>
      </c>
      <c r="C16" s="28"/>
      <c r="D16" s="28"/>
      <c r="E16" s="28"/>
      <c r="F16" s="28"/>
      <c r="G16" s="26"/>
      <c r="H16" s="26"/>
      <c r="I16" s="26"/>
      <c r="J16" s="26"/>
      <c r="K16" s="26"/>
      <c r="L16" s="26"/>
      <c r="M16" s="26"/>
      <c r="N16" s="26"/>
      <c r="O16" s="2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</row>
    <row r="17" spans="1:34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46"/>
      <c r="Q17" s="46"/>
      <c r="R17" s="29" t="s">
        <v>70</v>
      </c>
      <c r="S17" s="29"/>
      <c r="T17" s="29"/>
      <c r="U17" s="29"/>
      <c r="V17" s="29"/>
      <c r="W17" s="29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</row>
    <row r="18" spans="1:34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46"/>
      <c r="Q18" s="46"/>
      <c r="R18" s="29" t="s">
        <v>71</v>
      </c>
      <c r="S18" s="29"/>
      <c r="T18" s="29"/>
      <c r="U18" s="29"/>
      <c r="V18" s="29"/>
      <c r="W18" s="29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</row>
    <row r="19" spans="1:34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</row>
    <row r="20" spans="1:34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46"/>
      <c r="Q20" s="46"/>
      <c r="R20" s="46"/>
      <c r="S20" s="46">
        <v>17.899999999999999</v>
      </c>
      <c r="T20" s="46" t="s">
        <v>72</v>
      </c>
      <c r="U20" s="46"/>
      <c r="V20" s="46"/>
      <c r="W20" s="79" t="s">
        <v>73</v>
      </c>
      <c r="X20" s="79"/>
      <c r="Y20" s="46"/>
      <c r="Z20" s="46"/>
      <c r="AA20" s="46"/>
      <c r="AB20" s="46"/>
      <c r="AC20" s="46"/>
      <c r="AD20" s="46"/>
      <c r="AE20" s="46"/>
      <c r="AF20" s="46"/>
      <c r="AG20" s="46"/>
      <c r="AH20" s="46"/>
    </row>
    <row r="21" spans="1:34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78"/>
      <c r="N21" s="78"/>
      <c r="O21" s="46"/>
      <c r="P21" s="46"/>
      <c r="Q21" s="46"/>
      <c r="R21" s="46" t="s">
        <v>74</v>
      </c>
      <c r="S21" s="46" t="s">
        <v>75</v>
      </c>
      <c r="T21" s="46"/>
      <c r="U21" s="46"/>
      <c r="V21" s="46" t="s">
        <v>76</v>
      </c>
      <c r="W21" s="48" t="s">
        <v>77</v>
      </c>
      <c r="X21" s="48" t="s">
        <v>78</v>
      </c>
      <c r="Y21" s="78" t="s">
        <v>79</v>
      </c>
      <c r="Z21" s="78"/>
      <c r="AA21" s="78" t="s">
        <v>80</v>
      </c>
      <c r="AB21" s="78"/>
      <c r="AC21" s="78" t="s">
        <v>81</v>
      </c>
      <c r="AD21" s="78"/>
      <c r="AE21" s="78" t="s">
        <v>82</v>
      </c>
      <c r="AF21" s="78"/>
      <c r="AG21" s="78" t="s">
        <v>83</v>
      </c>
      <c r="AH21" s="78"/>
    </row>
    <row r="22" spans="1:34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 t="s">
        <v>84</v>
      </c>
      <c r="N22" s="46" t="s">
        <v>85</v>
      </c>
      <c r="O22" s="46"/>
      <c r="P22" s="46"/>
      <c r="Q22" s="46"/>
      <c r="R22" s="46"/>
      <c r="S22" s="46"/>
      <c r="T22" s="46"/>
      <c r="U22" s="46"/>
      <c r="V22" s="30">
        <f t="shared" ref="V22:V27" si="11">$R$24*AH22/AG22</f>
        <v>2.2394790992531002</v>
      </c>
      <c r="W22" s="46">
        <v>1.0000000000000001E-5</v>
      </c>
      <c r="X22" s="46">
        <f t="shared" ref="X22:X27" si="12">$H3</f>
        <v>6.4</v>
      </c>
      <c r="Y22" s="46">
        <f t="shared" ref="Y22:Y27" si="13">(LN(W22)-M$23)/N$23</f>
        <v>-5.8210343190084028</v>
      </c>
      <c r="Z22" s="46">
        <f t="shared" ref="Z22:Z27" si="14">(LN(X22)-M$23)/N$23</f>
        <v>-0.54644342400826806</v>
      </c>
      <c r="AA22" s="46">
        <f t="shared" ref="AA22:AA27" si="15">Y22-N$23</f>
        <v>-8.35568083879987</v>
      </c>
      <c r="AB22" s="46">
        <f t="shared" ref="AB22:AB27" si="16">Z22-N$23</f>
        <v>-3.0810899437997357</v>
      </c>
      <c r="AC22" s="46">
        <f t="shared" ref="AC22:AF27" si="17">_xlfn.NORM.S.DIST(Y22,TRUE)</f>
        <v>2.924227895824593E-9</v>
      </c>
      <c r="AD22" s="46">
        <f t="shared" si="17"/>
        <v>0.2923805838162653</v>
      </c>
      <c r="AE22" s="46">
        <f t="shared" si="17"/>
        <v>3.2528193383033796E-17</v>
      </c>
      <c r="AF22" s="46">
        <f t="shared" si="17"/>
        <v>1.0312216870041302E-3</v>
      </c>
      <c r="AG22" s="46">
        <f t="shared" ref="AG22:AG27" si="18">AD22-AC22</f>
        <v>0.29238058089203739</v>
      </c>
      <c r="AH22" s="46">
        <f t="shared" ref="AH22:AH27" si="19">AF22-AE22</f>
        <v>1.0312216870040976E-3</v>
      </c>
    </row>
    <row r="23" spans="1:34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>
        <f>D3</f>
        <v>3.2413389132911163</v>
      </c>
      <c r="N23" s="46">
        <f>D4</f>
        <v>2.5346465197914676</v>
      </c>
      <c r="O23" s="46"/>
      <c r="P23" s="46"/>
      <c r="Q23" s="46"/>
      <c r="R23" s="46" t="s">
        <v>86</v>
      </c>
      <c r="S23" s="46"/>
      <c r="T23" s="46"/>
      <c r="U23" s="46"/>
      <c r="V23" s="30">
        <f t="shared" si="11"/>
        <v>29.838263229651041</v>
      </c>
      <c r="W23" s="46">
        <f>$G4</f>
        <v>6.4</v>
      </c>
      <c r="X23" s="46">
        <f t="shared" si="12"/>
        <v>82.8</v>
      </c>
      <c r="Y23" s="46">
        <f t="shared" si="13"/>
        <v>-0.54644342400826806</v>
      </c>
      <c r="Z23" s="46">
        <f t="shared" si="14"/>
        <v>0.4636106608651589</v>
      </c>
      <c r="AA23" s="46">
        <f t="shared" si="15"/>
        <v>-3.0810899437997357</v>
      </c>
      <c r="AB23" s="46">
        <f t="shared" si="16"/>
        <v>-2.0710358589263089</v>
      </c>
      <c r="AC23" s="46">
        <f t="shared" si="17"/>
        <v>0.2923805838162653</v>
      </c>
      <c r="AD23" s="46">
        <f t="shared" si="17"/>
        <v>0.67853664253626755</v>
      </c>
      <c r="AE23" s="46">
        <f t="shared" si="17"/>
        <v>1.0312216870041302E-3</v>
      </c>
      <c r="AF23" s="46">
        <f t="shared" si="17"/>
        <v>1.9177722553616959E-2</v>
      </c>
      <c r="AG23" s="46">
        <f t="shared" si="18"/>
        <v>0.38615605872000225</v>
      </c>
      <c r="AH23" s="46">
        <f t="shared" si="19"/>
        <v>1.814650086661283E-2</v>
      </c>
    </row>
    <row r="24" spans="1:34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16">
        <f>EXP(M23+(N23^2)/2)</f>
        <v>634.95580842317588</v>
      </c>
      <c r="S24" s="46"/>
      <c r="T24" s="46"/>
      <c r="U24" s="46"/>
      <c r="V24" s="30">
        <f t="shared" si="11"/>
        <v>778.94598814856374</v>
      </c>
      <c r="W24" s="46">
        <f>$G5</f>
        <v>82.8</v>
      </c>
      <c r="X24" s="46">
        <f t="shared" si="12"/>
        <v>8280</v>
      </c>
      <c r="Y24" s="46">
        <f t="shared" si="13"/>
        <v>0.4636106608651589</v>
      </c>
      <c r="Z24" s="46">
        <f t="shared" si="14"/>
        <v>2.2804991895137108</v>
      </c>
      <c r="AA24" s="46">
        <f t="shared" si="15"/>
        <v>-2.0710358589263089</v>
      </c>
      <c r="AB24" s="46">
        <f t="shared" si="16"/>
        <v>-0.25414733027775682</v>
      </c>
      <c r="AC24" s="46">
        <f t="shared" si="17"/>
        <v>0.67853664253626755</v>
      </c>
      <c r="AD24" s="46">
        <f t="shared" si="17"/>
        <v>0.98871095059763792</v>
      </c>
      <c r="AE24" s="46">
        <f t="shared" si="17"/>
        <v>1.9177722553616959E-2</v>
      </c>
      <c r="AF24" s="46">
        <f t="shared" si="17"/>
        <v>0.39969086958846878</v>
      </c>
      <c r="AG24" s="46">
        <f t="shared" si="18"/>
        <v>0.31017430806137036</v>
      </c>
      <c r="AH24" s="46">
        <f t="shared" si="19"/>
        <v>0.38051314703485184</v>
      </c>
    </row>
    <row r="25" spans="1:34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30" t="e">
        <f t="shared" si="11"/>
        <v>#NUM!</v>
      </c>
      <c r="W25" s="46">
        <f>$G6</f>
        <v>0</v>
      </c>
      <c r="X25" s="46">
        <f t="shared" si="12"/>
        <v>0</v>
      </c>
      <c r="Y25" s="46" t="e">
        <f t="shared" si="13"/>
        <v>#NUM!</v>
      </c>
      <c r="Z25" s="46" t="e">
        <f t="shared" si="14"/>
        <v>#NUM!</v>
      </c>
      <c r="AA25" s="46" t="e">
        <f t="shared" si="15"/>
        <v>#NUM!</v>
      </c>
      <c r="AB25" s="46" t="e">
        <f t="shared" si="16"/>
        <v>#NUM!</v>
      </c>
      <c r="AC25" s="46" t="e">
        <f t="shared" si="17"/>
        <v>#NUM!</v>
      </c>
      <c r="AD25" s="46" t="e">
        <f t="shared" si="17"/>
        <v>#NUM!</v>
      </c>
      <c r="AE25" s="46" t="e">
        <f t="shared" si="17"/>
        <v>#NUM!</v>
      </c>
      <c r="AF25" s="46" t="e">
        <f t="shared" si="17"/>
        <v>#NUM!</v>
      </c>
      <c r="AG25" s="46" t="e">
        <f t="shared" si="18"/>
        <v>#NUM!</v>
      </c>
      <c r="AH25" s="46" t="e">
        <f t="shared" si="19"/>
        <v>#NUM!</v>
      </c>
    </row>
    <row r="26" spans="1:34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30" t="e">
        <f t="shared" si="11"/>
        <v>#NUM!</v>
      </c>
      <c r="W26" s="46">
        <f>$G7</f>
        <v>0</v>
      </c>
      <c r="X26" s="46">
        <f t="shared" si="12"/>
        <v>0</v>
      </c>
      <c r="Y26" s="46" t="e">
        <f t="shared" si="13"/>
        <v>#NUM!</v>
      </c>
      <c r="Z26" s="46" t="e">
        <f t="shared" si="14"/>
        <v>#NUM!</v>
      </c>
      <c r="AA26" s="46" t="e">
        <f t="shared" si="15"/>
        <v>#NUM!</v>
      </c>
      <c r="AB26" s="46" t="e">
        <f t="shared" si="16"/>
        <v>#NUM!</v>
      </c>
      <c r="AC26" s="46" t="e">
        <f t="shared" si="17"/>
        <v>#NUM!</v>
      </c>
      <c r="AD26" s="46" t="e">
        <f t="shared" si="17"/>
        <v>#NUM!</v>
      </c>
      <c r="AE26" s="46" t="e">
        <f t="shared" si="17"/>
        <v>#NUM!</v>
      </c>
      <c r="AF26" s="46" t="e">
        <f t="shared" si="17"/>
        <v>#NUM!</v>
      </c>
      <c r="AG26" s="46" t="e">
        <f t="shared" si="18"/>
        <v>#NUM!</v>
      </c>
      <c r="AH26" s="46" t="e">
        <f t="shared" si="19"/>
        <v>#NUM!</v>
      </c>
    </row>
    <row r="27" spans="1:34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30" t="e">
        <f t="shared" si="11"/>
        <v>#NUM!</v>
      </c>
      <c r="W27" s="46">
        <f>$G8</f>
        <v>0</v>
      </c>
      <c r="X27" s="46">
        <f t="shared" si="12"/>
        <v>0</v>
      </c>
      <c r="Y27" s="46" t="e">
        <f t="shared" si="13"/>
        <v>#NUM!</v>
      </c>
      <c r="Z27" s="46" t="e">
        <f t="shared" si="14"/>
        <v>#NUM!</v>
      </c>
      <c r="AA27" s="46" t="e">
        <f t="shared" si="15"/>
        <v>#NUM!</v>
      </c>
      <c r="AB27" s="46" t="e">
        <f t="shared" si="16"/>
        <v>#NUM!</v>
      </c>
      <c r="AC27" s="46" t="e">
        <f t="shared" si="17"/>
        <v>#NUM!</v>
      </c>
      <c r="AD27" s="46" t="e">
        <f t="shared" si="17"/>
        <v>#NUM!</v>
      </c>
      <c r="AE27" s="46" t="e">
        <f t="shared" si="17"/>
        <v>#NUM!</v>
      </c>
      <c r="AF27" s="46" t="e">
        <f t="shared" si="17"/>
        <v>#NUM!</v>
      </c>
      <c r="AG27" s="46" t="e">
        <f t="shared" si="18"/>
        <v>#NUM!</v>
      </c>
      <c r="AH27" s="46" t="e">
        <f t="shared" si="19"/>
        <v>#NUM!</v>
      </c>
    </row>
    <row r="28" spans="1:34" ht="6.75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</row>
    <row r="29" spans="1:34" ht="7.5" customHeight="1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</row>
    <row r="30" spans="1:34">
      <c r="A30" s="17" t="s">
        <v>87</v>
      </c>
      <c r="B30" s="17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</row>
    <row r="31" spans="1:34">
      <c r="A31" s="46"/>
      <c r="B31" s="46"/>
      <c r="C31" s="46" t="s">
        <v>48</v>
      </c>
      <c r="D31" s="46"/>
      <c r="E31" s="46"/>
      <c r="F31" s="46"/>
      <c r="G31" s="78" t="s">
        <v>49</v>
      </c>
      <c r="H31" s="78"/>
      <c r="I31" s="46"/>
      <c r="J31" s="46" t="s">
        <v>50</v>
      </c>
      <c r="K31" s="46" t="s">
        <v>51</v>
      </c>
      <c r="L31" s="78" t="s">
        <v>52</v>
      </c>
      <c r="M31" s="78"/>
      <c r="N31" s="46"/>
      <c r="O31" s="46"/>
      <c r="P31" s="46"/>
      <c r="Q31" s="46" t="s">
        <v>53</v>
      </c>
      <c r="R31" s="46" t="s">
        <v>54</v>
      </c>
      <c r="S31" s="46" t="s">
        <v>55</v>
      </c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</row>
    <row r="32" spans="1:34">
      <c r="A32" s="46"/>
      <c r="B32" s="46"/>
      <c r="C32" s="46" t="s">
        <v>57</v>
      </c>
      <c r="D32" s="18">
        <v>3.1798451629018412</v>
      </c>
      <c r="E32" s="46"/>
      <c r="F32" s="46"/>
      <c r="G32" s="46">
        <f t="shared" ref="G32:H37" si="20">G3</f>
        <v>0</v>
      </c>
      <c r="H32" s="46">
        <f t="shared" si="20"/>
        <v>6.4</v>
      </c>
      <c r="I32" s="46"/>
      <c r="J32" s="46">
        <f t="shared" ref="J32:J37" si="21">J3</f>
        <v>101</v>
      </c>
      <c r="K32" s="46">
        <f t="shared" ref="K32:K37" si="22">J32/SUM(J$32:J$37)</f>
        <v>0.30792682926829268</v>
      </c>
      <c r="L32" s="46" t="e">
        <f t="shared" ref="L32:L37" si="23">LN(G32)</f>
        <v>#NUM!</v>
      </c>
      <c r="M32" s="46">
        <f t="shared" ref="M32:M37" si="24">LN(H32)</f>
        <v>1.8562979903656263</v>
      </c>
      <c r="N32" s="46"/>
      <c r="O32" s="46">
        <f>IF(G32=0,0,_xlfn.NORM.DIST(L32,$D$32,$D$33,TRUE))</f>
        <v>0</v>
      </c>
      <c r="P32" s="46">
        <f t="shared" ref="P32:P37" si="25">_xlfn.NORM.DIST(M32,$D$32,$D$33,TRUE)</f>
        <v>0.2831959117231021</v>
      </c>
      <c r="Q32" s="21">
        <f t="shared" ref="Q32:Q34" si="26">P32-O32</f>
        <v>0.2831959117231021</v>
      </c>
      <c r="R32" s="21">
        <f t="shared" ref="R32:R37" si="27">Q32*SUM(J$32:J$37)</f>
        <v>92.888259045177492</v>
      </c>
      <c r="S32" s="46">
        <f t="shared" ref="S32:S37" si="28">IF(J32=0,0,J32*LN(Q32))</f>
        <v>-127.42325168054957</v>
      </c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</row>
    <row r="33" spans="3:34">
      <c r="C33" s="46" t="s">
        <v>58</v>
      </c>
      <c r="D33" s="18">
        <v>2.3083507576338058</v>
      </c>
      <c r="E33" s="46"/>
      <c r="F33" s="46"/>
      <c r="G33" s="46">
        <f t="shared" si="20"/>
        <v>6.4</v>
      </c>
      <c r="H33" s="46">
        <f t="shared" si="20"/>
        <v>82.8</v>
      </c>
      <c r="I33" s="46"/>
      <c r="J33" s="46">
        <f t="shared" si="21"/>
        <v>111</v>
      </c>
      <c r="K33" s="46">
        <f t="shared" si="22"/>
        <v>0.33841463414634149</v>
      </c>
      <c r="L33" s="46">
        <f t="shared" si="23"/>
        <v>1.8562979903656263</v>
      </c>
      <c r="M33" s="46">
        <f t="shared" si="24"/>
        <v>4.4164280613912137</v>
      </c>
      <c r="N33" s="46"/>
      <c r="O33" s="46">
        <f>_xlfn.NORM.DIST(L33,$D$32,$D$33,TRUE)</f>
        <v>0.2831959117231021</v>
      </c>
      <c r="P33" s="46">
        <f t="shared" si="25"/>
        <v>0.70391695799698972</v>
      </c>
      <c r="Q33" s="21">
        <f t="shared" si="26"/>
        <v>0.42072104627388762</v>
      </c>
      <c r="R33" s="21">
        <f t="shared" si="27"/>
        <v>137.99650317783514</v>
      </c>
      <c r="S33" s="46">
        <f t="shared" si="28"/>
        <v>-96.102164175132771</v>
      </c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</row>
    <row r="34" spans="3:34">
      <c r="C34" s="46"/>
      <c r="D34" s="46"/>
      <c r="E34" s="46"/>
      <c r="F34" s="46"/>
      <c r="G34" s="46">
        <f t="shared" si="20"/>
        <v>82.8</v>
      </c>
      <c r="H34" s="46">
        <f t="shared" si="20"/>
        <v>8280</v>
      </c>
      <c r="I34" s="46"/>
      <c r="J34" s="46">
        <f t="shared" si="21"/>
        <v>116</v>
      </c>
      <c r="K34" s="46">
        <f t="shared" si="22"/>
        <v>0.35365853658536583</v>
      </c>
      <c r="L34" s="46">
        <f t="shared" si="23"/>
        <v>4.4164280613912137</v>
      </c>
      <c r="M34" s="46">
        <f t="shared" si="24"/>
        <v>9.0215982473793055</v>
      </c>
      <c r="N34" s="46"/>
      <c r="O34" s="46">
        <f>_xlfn.NORM.DIST(L34,$D$32,$D$33,TRUE)</f>
        <v>0.70391695799698972</v>
      </c>
      <c r="P34" s="46">
        <f t="shared" si="25"/>
        <v>0.99430831075269788</v>
      </c>
      <c r="Q34" s="21">
        <f t="shared" si="26"/>
        <v>0.29039135275570815</v>
      </c>
      <c r="R34" s="21">
        <f t="shared" si="27"/>
        <v>95.248363703872272</v>
      </c>
      <c r="S34" s="46">
        <f t="shared" si="28"/>
        <v>-143.43698972447623</v>
      </c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</row>
    <row r="35" spans="3:34">
      <c r="C35" s="46"/>
      <c r="D35" s="46"/>
      <c r="E35" s="46"/>
      <c r="F35" s="46"/>
      <c r="G35" s="46">
        <f t="shared" si="20"/>
        <v>0</v>
      </c>
      <c r="H35" s="46">
        <f t="shared" si="20"/>
        <v>0</v>
      </c>
      <c r="I35" s="46"/>
      <c r="J35" s="46">
        <f t="shared" si="21"/>
        <v>0</v>
      </c>
      <c r="K35" s="46">
        <f t="shared" si="22"/>
        <v>0</v>
      </c>
      <c r="L35" s="46" t="e">
        <f t="shared" si="23"/>
        <v>#NUM!</v>
      </c>
      <c r="M35" s="46" t="e">
        <f t="shared" si="24"/>
        <v>#NUM!</v>
      </c>
      <c r="N35" s="46"/>
      <c r="O35" s="46" t="e">
        <f>_xlfn.NORM.DIST(L35,$D$32,$D$33,TRUE)</f>
        <v>#NUM!</v>
      </c>
      <c r="P35" s="46" t="e">
        <f t="shared" si="25"/>
        <v>#NUM!</v>
      </c>
      <c r="Q35" s="21">
        <f t="shared" ref="Q35:Q37" si="29">IF(H35=0,0,P35-O35)</f>
        <v>0</v>
      </c>
      <c r="R35" s="21">
        <f t="shared" si="27"/>
        <v>0</v>
      </c>
      <c r="S35" s="46">
        <f t="shared" si="28"/>
        <v>0</v>
      </c>
      <c r="T35" s="46"/>
      <c r="U35" s="46"/>
      <c r="V35" s="46" t="s">
        <v>88</v>
      </c>
      <c r="W35" s="19">
        <v>0.95</v>
      </c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</row>
    <row r="36" spans="3:34">
      <c r="C36" s="46"/>
      <c r="D36" s="46"/>
      <c r="E36" s="46"/>
      <c r="F36" s="46"/>
      <c r="G36" s="46">
        <f t="shared" si="20"/>
        <v>0</v>
      </c>
      <c r="H36" s="46">
        <f t="shared" si="20"/>
        <v>0</v>
      </c>
      <c r="I36" s="46"/>
      <c r="J36" s="46">
        <f t="shared" si="21"/>
        <v>0</v>
      </c>
      <c r="K36" s="46">
        <f t="shared" si="22"/>
        <v>0</v>
      </c>
      <c r="L36" s="46" t="e">
        <f t="shared" si="23"/>
        <v>#NUM!</v>
      </c>
      <c r="M36" s="46" t="e">
        <f t="shared" si="24"/>
        <v>#NUM!</v>
      </c>
      <c r="N36" s="46"/>
      <c r="O36" s="46" t="e">
        <f>_xlfn.NORM.DIST(L36,$D$32,$D$33,TRUE)</f>
        <v>#NUM!</v>
      </c>
      <c r="P36" s="46" t="e">
        <f t="shared" si="25"/>
        <v>#NUM!</v>
      </c>
      <c r="Q36" s="21">
        <f t="shared" si="29"/>
        <v>0</v>
      </c>
      <c r="R36" s="21">
        <f t="shared" si="27"/>
        <v>0</v>
      </c>
      <c r="S36" s="46">
        <f t="shared" si="28"/>
        <v>0</v>
      </c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</row>
    <row r="37" spans="3:34">
      <c r="C37" s="46"/>
      <c r="D37" s="46"/>
      <c r="E37" s="46"/>
      <c r="F37" s="46"/>
      <c r="G37" s="46">
        <f t="shared" si="20"/>
        <v>0</v>
      </c>
      <c r="H37" s="46">
        <f t="shared" si="20"/>
        <v>0</v>
      </c>
      <c r="I37" s="46"/>
      <c r="J37" s="46">
        <f t="shared" si="21"/>
        <v>0</v>
      </c>
      <c r="K37" s="46">
        <f t="shared" si="22"/>
        <v>0</v>
      </c>
      <c r="L37" s="46" t="e">
        <f t="shared" si="23"/>
        <v>#NUM!</v>
      </c>
      <c r="M37" s="46" t="e">
        <f t="shared" si="24"/>
        <v>#NUM!</v>
      </c>
      <c r="N37" s="46"/>
      <c r="O37" s="46" t="e">
        <f>_xlfn.NORM.DIST(L37,$D$32,$D$33,TRUE)</f>
        <v>#NUM!</v>
      </c>
      <c r="P37" s="46" t="e">
        <f t="shared" si="25"/>
        <v>#NUM!</v>
      </c>
      <c r="Q37" s="21">
        <f t="shared" si="29"/>
        <v>0</v>
      </c>
      <c r="R37" s="21">
        <f t="shared" si="27"/>
        <v>0</v>
      </c>
      <c r="S37" s="46">
        <f t="shared" si="28"/>
        <v>0</v>
      </c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</row>
    <row r="38" spans="3:34"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>
        <f>1-2*(1-W35)</f>
        <v>0.89999999999999991</v>
      </c>
      <c r="AA38" s="46"/>
      <c r="AB38" s="46"/>
      <c r="AC38" s="46"/>
      <c r="AD38" s="46"/>
      <c r="AE38" s="46"/>
      <c r="AF38" s="46"/>
      <c r="AG38" s="46"/>
      <c r="AH38" s="46"/>
    </row>
    <row r="39" spans="3:34"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31"/>
      <c r="R39" s="46"/>
      <c r="S39" s="46" t="s">
        <v>61</v>
      </c>
      <c r="T39" s="46"/>
      <c r="U39" s="46"/>
      <c r="V39" s="46"/>
      <c r="W39" s="13" t="s">
        <v>89</v>
      </c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</row>
    <row r="40" spans="3:34"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23">
        <f>SUM(Q32:Q37)</f>
        <v>0.99430831075269788</v>
      </c>
      <c r="R40" s="23">
        <f>SUM(R32:R37)</f>
        <v>326.13312592688487</v>
      </c>
      <c r="S40" s="23">
        <f>SUM(S32:S37)</f>
        <v>-366.96240558015859</v>
      </c>
      <c r="T40" s="46"/>
      <c r="U40" s="46"/>
      <c r="V40" s="46"/>
      <c r="W40" s="25">
        <f>2*(S11-S40)</f>
        <v>2.7055434837423036</v>
      </c>
      <c r="X40" s="46"/>
      <c r="Y40" s="46" t="s">
        <v>90</v>
      </c>
      <c r="Z40" s="46">
        <f>_xlfn.CHISQ.INV(Z38,1)</f>
        <v>2.7055434540954142</v>
      </c>
      <c r="AA40" s="46"/>
      <c r="AB40" s="46"/>
      <c r="AC40" s="46"/>
      <c r="AD40" s="46"/>
      <c r="AE40" s="46"/>
      <c r="AF40" s="46"/>
      <c r="AG40" s="46"/>
      <c r="AH40" s="46"/>
    </row>
    <row r="42" spans="3:34"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>
        <v>17.899999999999999</v>
      </c>
      <c r="T42" s="46" t="s">
        <v>72</v>
      </c>
      <c r="U42" s="46"/>
      <c r="V42" s="46"/>
      <c r="W42" s="79" t="s">
        <v>73</v>
      </c>
      <c r="X42" s="79"/>
      <c r="Y42" s="46"/>
      <c r="Z42" s="46"/>
      <c r="AA42" s="46"/>
      <c r="AB42" s="46"/>
      <c r="AC42" s="46"/>
      <c r="AD42" s="46"/>
      <c r="AE42" s="46"/>
      <c r="AF42" s="46"/>
      <c r="AG42" s="46"/>
      <c r="AH42" s="46"/>
    </row>
    <row r="43" spans="3:34"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78"/>
      <c r="N43" s="78"/>
      <c r="O43" s="46"/>
      <c r="P43" s="46"/>
      <c r="Q43" s="46"/>
      <c r="R43" s="46" t="s">
        <v>74</v>
      </c>
      <c r="S43" s="46" t="s">
        <v>75</v>
      </c>
      <c r="T43" s="46"/>
      <c r="U43" s="46"/>
      <c r="V43" s="46" t="s">
        <v>76</v>
      </c>
      <c r="W43" s="48" t="s">
        <v>77</v>
      </c>
      <c r="X43" s="48" t="s">
        <v>78</v>
      </c>
      <c r="Y43" s="78" t="s">
        <v>79</v>
      </c>
      <c r="Z43" s="78"/>
      <c r="AA43" s="78" t="s">
        <v>80</v>
      </c>
      <c r="AB43" s="78"/>
      <c r="AC43" s="78" t="s">
        <v>81</v>
      </c>
      <c r="AD43" s="78"/>
      <c r="AE43" s="78" t="s">
        <v>82</v>
      </c>
      <c r="AF43" s="78"/>
      <c r="AG43" s="78" t="s">
        <v>83</v>
      </c>
      <c r="AH43" s="78"/>
    </row>
    <row r="44" spans="3:34"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 t="s">
        <v>84</v>
      </c>
      <c r="N44" s="46" t="s">
        <v>85</v>
      </c>
      <c r="O44" s="46"/>
      <c r="P44" s="46"/>
      <c r="Q44" s="46"/>
      <c r="R44" s="46"/>
      <c r="S44" s="46"/>
      <c r="T44" s="46"/>
      <c r="U44" s="46"/>
      <c r="V44" s="30">
        <f t="shared" ref="V44:V49" si="30">$R$46*AH44/AG44</f>
        <v>2.4104069702158344</v>
      </c>
      <c r="W44" s="46">
        <v>1.0000000000000001E-5</v>
      </c>
      <c r="X44" s="46">
        <f>$H$3</f>
        <v>6.4</v>
      </c>
      <c r="Y44" s="46">
        <f t="shared" ref="Y44:Y49" si="31">(LN(W44)-M$45)/N$45</f>
        <v>-6.3650511428050986</v>
      </c>
      <c r="Z44" s="46">
        <f t="shared" ref="Z44:Z49" si="32">(LN(X44)-M$45)/N$45</f>
        <v>-0.57337350840603096</v>
      </c>
      <c r="AA44" s="46">
        <f t="shared" ref="AA44:AA49" si="33">Y44-N$45</f>
        <v>-8.673401900438904</v>
      </c>
      <c r="AB44" s="46">
        <f t="shared" ref="AB44:AB49" si="34">Z44-N$45</f>
        <v>-2.8817242660398366</v>
      </c>
      <c r="AC44" s="46">
        <f t="shared" ref="AC44:AF49" si="35">_xlfn.NORM.S.DIST(Y44,TRUE)</f>
        <v>9.7612337590480888E-11</v>
      </c>
      <c r="AD44" s="46">
        <f t="shared" si="35"/>
        <v>0.2831959117231021</v>
      </c>
      <c r="AE44" s="46">
        <f t="shared" si="35"/>
        <v>2.0969923274818627E-18</v>
      </c>
      <c r="AF44" s="46">
        <f t="shared" si="35"/>
        <v>1.9775283421769574E-3</v>
      </c>
      <c r="AG44" s="46">
        <f t="shared" ref="AG44:AG49" si="36">AD44-AC44</f>
        <v>0.28319591162548974</v>
      </c>
      <c r="AH44" s="46">
        <f t="shared" ref="AH44:AH49" si="37">AF44-AE44</f>
        <v>1.9775283421769553E-3</v>
      </c>
    </row>
    <row r="45" spans="3:34"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>
        <f>D32</f>
        <v>3.1798451629018412</v>
      </c>
      <c r="N45" s="46">
        <f>D33</f>
        <v>2.3083507576338058</v>
      </c>
      <c r="O45" s="46"/>
      <c r="P45" s="46"/>
      <c r="Q45" s="46"/>
      <c r="R45" s="46" t="s">
        <v>86</v>
      </c>
      <c r="S45" s="46"/>
      <c r="T45" s="46"/>
      <c r="U45" s="46"/>
      <c r="V45" s="30">
        <f t="shared" si="30"/>
        <v>29.672753460339813</v>
      </c>
      <c r="W45" s="46">
        <f>$G$4</f>
        <v>6.4</v>
      </c>
      <c r="X45" s="46">
        <f>$H$4</f>
        <v>82.8</v>
      </c>
      <c r="Y45" s="46">
        <f t="shared" si="31"/>
        <v>-0.57337350840603096</v>
      </c>
      <c r="Z45" s="46">
        <f t="shared" si="32"/>
        <v>0.53569973904526624</v>
      </c>
      <c r="AA45" s="46">
        <f t="shared" si="33"/>
        <v>-2.8817242660398366</v>
      </c>
      <c r="AB45" s="46">
        <f t="shared" si="34"/>
        <v>-1.7726510185885396</v>
      </c>
      <c r="AC45" s="46">
        <f t="shared" si="35"/>
        <v>0.2831959117231021</v>
      </c>
      <c r="AD45" s="46">
        <f t="shared" si="35"/>
        <v>0.70391695799698972</v>
      </c>
      <c r="AE45" s="46">
        <f t="shared" si="35"/>
        <v>1.9775283421769574E-3</v>
      </c>
      <c r="AF45" s="46">
        <f t="shared" si="35"/>
        <v>3.8143276084613584E-2</v>
      </c>
      <c r="AG45" s="46">
        <f t="shared" si="36"/>
        <v>0.42072104627388762</v>
      </c>
      <c r="AH45" s="46">
        <f t="shared" si="37"/>
        <v>3.6165747742436624E-2</v>
      </c>
    </row>
    <row r="46" spans="3:34"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16">
        <f>EXP(M45+(N45^2)/2)</f>
        <v>345.18716357169927</v>
      </c>
      <c r="S46" s="46"/>
      <c r="T46" s="46"/>
      <c r="U46" s="46"/>
      <c r="V46" s="30">
        <f t="shared" si="30"/>
        <v>653.58971647137184</v>
      </c>
      <c r="W46" s="46">
        <f>$G$5</f>
        <v>82.8</v>
      </c>
      <c r="X46" s="46">
        <f>$H$5</f>
        <v>8280</v>
      </c>
      <c r="Y46" s="46">
        <f t="shared" si="31"/>
        <v>0.53569973904526624</v>
      </c>
      <c r="Z46" s="46">
        <f t="shared" si="32"/>
        <v>2.5307042550438053</v>
      </c>
      <c r="AA46" s="46">
        <f t="shared" si="33"/>
        <v>-1.7726510185885396</v>
      </c>
      <c r="AB46" s="46">
        <f t="shared" si="34"/>
        <v>0.22235349740999943</v>
      </c>
      <c r="AC46" s="46">
        <f t="shared" si="35"/>
        <v>0.70391695799698972</v>
      </c>
      <c r="AD46" s="46">
        <f t="shared" si="35"/>
        <v>0.99430831075269788</v>
      </c>
      <c r="AE46" s="46">
        <f t="shared" si="35"/>
        <v>3.8143276084613584E-2</v>
      </c>
      <c r="AF46" s="46">
        <f t="shared" si="35"/>
        <v>0.5879806453236307</v>
      </c>
      <c r="AG46" s="46">
        <f t="shared" si="36"/>
        <v>0.29039135275570815</v>
      </c>
      <c r="AH46" s="46">
        <f t="shared" si="37"/>
        <v>0.54983736923901716</v>
      </c>
    </row>
    <row r="47" spans="3:34">
      <c r="C47" s="32" t="s">
        <v>91</v>
      </c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30" t="e">
        <f t="shared" si="30"/>
        <v>#NUM!</v>
      </c>
      <c r="W47" s="46">
        <f>$G6</f>
        <v>0</v>
      </c>
      <c r="X47" s="46">
        <f>$H6</f>
        <v>0</v>
      </c>
      <c r="Y47" s="46" t="e">
        <f t="shared" si="31"/>
        <v>#NUM!</v>
      </c>
      <c r="Z47" s="46" t="e">
        <f t="shared" si="32"/>
        <v>#NUM!</v>
      </c>
      <c r="AA47" s="46" t="e">
        <f t="shared" si="33"/>
        <v>#NUM!</v>
      </c>
      <c r="AB47" s="46" t="e">
        <f t="shared" si="34"/>
        <v>#NUM!</v>
      </c>
      <c r="AC47" s="46" t="e">
        <f t="shared" si="35"/>
        <v>#NUM!</v>
      </c>
      <c r="AD47" s="46" t="e">
        <f t="shared" si="35"/>
        <v>#NUM!</v>
      </c>
      <c r="AE47" s="46" t="e">
        <f t="shared" si="35"/>
        <v>#NUM!</v>
      </c>
      <c r="AF47" s="46" t="e">
        <f t="shared" si="35"/>
        <v>#NUM!</v>
      </c>
      <c r="AG47" s="46" t="e">
        <f t="shared" si="36"/>
        <v>#NUM!</v>
      </c>
      <c r="AH47" s="46" t="e">
        <f t="shared" si="37"/>
        <v>#NUM!</v>
      </c>
    </row>
    <row r="48" spans="3:34">
      <c r="C48" s="46" t="s">
        <v>92</v>
      </c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30" t="e">
        <f t="shared" si="30"/>
        <v>#NUM!</v>
      </c>
      <c r="W48" s="46">
        <f>$G7</f>
        <v>0</v>
      </c>
      <c r="X48" s="46">
        <f>$H7</f>
        <v>0</v>
      </c>
      <c r="Y48" s="46" t="e">
        <f t="shared" si="31"/>
        <v>#NUM!</v>
      </c>
      <c r="Z48" s="46" t="e">
        <f t="shared" si="32"/>
        <v>#NUM!</v>
      </c>
      <c r="AA48" s="46" t="e">
        <f t="shared" si="33"/>
        <v>#NUM!</v>
      </c>
      <c r="AB48" s="46" t="e">
        <f t="shared" si="34"/>
        <v>#NUM!</v>
      </c>
      <c r="AC48" s="46" t="e">
        <f t="shared" si="35"/>
        <v>#NUM!</v>
      </c>
      <c r="AD48" s="46" t="e">
        <f t="shared" si="35"/>
        <v>#NUM!</v>
      </c>
      <c r="AE48" s="46" t="e">
        <f t="shared" si="35"/>
        <v>#NUM!</v>
      </c>
      <c r="AF48" s="46" t="e">
        <f t="shared" si="35"/>
        <v>#NUM!</v>
      </c>
      <c r="AG48" s="46" t="e">
        <f t="shared" si="36"/>
        <v>#NUM!</v>
      </c>
      <c r="AH48" s="46" t="e">
        <f t="shared" si="37"/>
        <v>#NUM!</v>
      </c>
    </row>
    <row r="49" spans="1:34">
      <c r="A49" s="46"/>
      <c r="B49" s="46"/>
      <c r="C49" s="46" t="s">
        <v>93</v>
      </c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30" t="e">
        <f t="shared" si="30"/>
        <v>#NUM!</v>
      </c>
      <c r="W49" s="46">
        <f>$G8</f>
        <v>0</v>
      </c>
      <c r="X49" s="46">
        <f>$H8</f>
        <v>0</v>
      </c>
      <c r="Y49" s="46" t="e">
        <f t="shared" si="31"/>
        <v>#NUM!</v>
      </c>
      <c r="Z49" s="46" t="e">
        <f t="shared" si="32"/>
        <v>#NUM!</v>
      </c>
      <c r="AA49" s="46" t="e">
        <f t="shared" si="33"/>
        <v>#NUM!</v>
      </c>
      <c r="AB49" s="46" t="e">
        <f t="shared" si="34"/>
        <v>#NUM!</v>
      </c>
      <c r="AC49" s="46" t="e">
        <f t="shared" si="35"/>
        <v>#NUM!</v>
      </c>
      <c r="AD49" s="46" t="e">
        <f t="shared" si="35"/>
        <v>#NUM!</v>
      </c>
      <c r="AE49" s="46" t="e">
        <f t="shared" si="35"/>
        <v>#NUM!</v>
      </c>
      <c r="AF49" s="46" t="e">
        <f t="shared" si="35"/>
        <v>#NUM!</v>
      </c>
      <c r="AG49" s="46" t="e">
        <f t="shared" si="36"/>
        <v>#NUM!</v>
      </c>
      <c r="AH49" s="46" t="e">
        <f t="shared" si="37"/>
        <v>#NUM!</v>
      </c>
    </row>
    <row r="50" spans="1:34">
      <c r="A50" s="46"/>
      <c r="B50" s="46"/>
      <c r="C50" s="46"/>
      <c r="D50" s="46" t="s">
        <v>94</v>
      </c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</row>
    <row r="52" spans="1:34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 t="s">
        <v>95</v>
      </c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</row>
    <row r="54" spans="1:34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>
        <v>137.66058446727689</v>
      </c>
      <c r="Q54" s="46"/>
      <c r="R54" s="46" t="s">
        <v>57</v>
      </c>
      <c r="S54" s="30">
        <v>7.4219302476269329</v>
      </c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</row>
    <row r="55" spans="1:34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>
        <v>599.72589019967711</v>
      </c>
      <c r="Q55" s="46"/>
      <c r="R55" s="46" t="s">
        <v>58</v>
      </c>
      <c r="S55" s="30">
        <v>1.5703748396816797</v>
      </c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</row>
    <row r="56" spans="1:34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>
        <v>7212.9682884166841</v>
      </c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</row>
    <row r="57" spans="1:34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 t="e">
        <v>#NUM!</v>
      </c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</row>
    <row r="58" spans="1:34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 t="e">
        <v>#NUM!</v>
      </c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</row>
    <row r="59" spans="1:34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 t="e">
        <v>#NUM!</v>
      </c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</row>
    <row r="62" spans="1:34">
      <c r="A62" s="17" t="s">
        <v>96</v>
      </c>
      <c r="B62" s="17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</row>
    <row r="63" spans="1:34">
      <c r="A63" s="46"/>
      <c r="B63" s="46"/>
      <c r="C63" s="46" t="s">
        <v>48</v>
      </c>
      <c r="D63" s="46"/>
      <c r="E63" s="46"/>
      <c r="F63" s="46"/>
      <c r="G63" s="78" t="s">
        <v>49</v>
      </c>
      <c r="H63" s="78"/>
      <c r="I63" s="46"/>
      <c r="J63" s="46" t="s">
        <v>50</v>
      </c>
      <c r="K63" s="46" t="s">
        <v>51</v>
      </c>
      <c r="L63" s="78" t="s">
        <v>52</v>
      </c>
      <c r="M63" s="78"/>
      <c r="N63" s="46"/>
      <c r="O63" s="46"/>
      <c r="P63" s="46"/>
      <c r="Q63" s="46" t="s">
        <v>53</v>
      </c>
      <c r="R63" s="46" t="s">
        <v>54</v>
      </c>
      <c r="S63" s="46" t="s">
        <v>55</v>
      </c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</row>
    <row r="64" spans="1:34">
      <c r="A64" s="46"/>
      <c r="B64" s="46"/>
      <c r="C64" s="46" t="s">
        <v>57</v>
      </c>
      <c r="D64" s="18">
        <v>3.3201571177760067</v>
      </c>
      <c r="E64" s="46"/>
      <c r="F64" s="46"/>
      <c r="G64" s="46">
        <f t="shared" ref="G64:H69" si="38">G32</f>
        <v>0</v>
      </c>
      <c r="H64" s="46">
        <f t="shared" si="38"/>
        <v>6.4</v>
      </c>
      <c r="I64" s="46"/>
      <c r="J64" s="46">
        <f t="shared" ref="J64:J69" si="39">J3</f>
        <v>101</v>
      </c>
      <c r="K64" s="46">
        <f t="shared" ref="K64:K69" si="40">J64/SUM(J$32:J$37)</f>
        <v>0.30792682926829268</v>
      </c>
      <c r="L64" s="46" t="e">
        <f t="shared" ref="L64:L69" si="41">LN(G64)</f>
        <v>#NUM!</v>
      </c>
      <c r="M64" s="46">
        <f t="shared" ref="M64:M69" si="42">LN(H64)</f>
        <v>1.8562979903656263</v>
      </c>
      <c r="N64" s="46"/>
      <c r="O64" s="46">
        <f>IF(G64=0,0,_xlfn.NORM.DIST(L64,$D$64,$D$65,TRUE))</f>
        <v>0</v>
      </c>
      <c r="P64" s="46">
        <f t="shared" ref="P64:P69" si="43">_xlfn.NORM.DIST(M64,$D$64,$D$65,TRUE)</f>
        <v>0.29948893807485111</v>
      </c>
      <c r="Q64" s="21">
        <f t="shared" ref="Q64:Q66" si="44">P64-O64</f>
        <v>0.29948893807485111</v>
      </c>
      <c r="R64" s="33">
        <f t="shared" ref="R64:R69" si="45">Q64*SUM(J$32:J$37)</f>
        <v>98.232371688551169</v>
      </c>
      <c r="S64" s="46">
        <f t="shared" ref="S64:S69" si="46">IF(J64=0,0,J64*LN(Q64))</f>
        <v>-121.77345747178022</v>
      </c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</row>
    <row r="65" spans="3:34">
      <c r="C65" s="46" t="s">
        <v>58</v>
      </c>
      <c r="D65" s="18">
        <v>2.7836851142192942</v>
      </c>
      <c r="E65" s="46"/>
      <c r="F65" s="46"/>
      <c r="G65" s="46">
        <f t="shared" si="38"/>
        <v>6.4</v>
      </c>
      <c r="H65" s="46">
        <f t="shared" si="38"/>
        <v>82.8</v>
      </c>
      <c r="I65" s="46"/>
      <c r="J65" s="46">
        <f t="shared" si="39"/>
        <v>111</v>
      </c>
      <c r="K65" s="46">
        <f t="shared" si="40"/>
        <v>0.33841463414634149</v>
      </c>
      <c r="L65" s="46">
        <f t="shared" si="41"/>
        <v>1.8562979903656263</v>
      </c>
      <c r="M65" s="46">
        <f t="shared" si="42"/>
        <v>4.4164280613912137</v>
      </c>
      <c r="N65" s="46"/>
      <c r="O65" s="46">
        <f>_xlfn.NORM.DIST(L65,$D$64,$D$65,TRUE)</f>
        <v>0.29948893807485111</v>
      </c>
      <c r="P65" s="46">
        <f t="shared" si="43"/>
        <v>0.65314304085352104</v>
      </c>
      <c r="Q65" s="21">
        <f t="shared" si="44"/>
        <v>0.35365410277866993</v>
      </c>
      <c r="R65" s="33">
        <f t="shared" si="45"/>
        <v>115.99854571140374</v>
      </c>
      <c r="S65" s="46">
        <f t="shared" si="46"/>
        <v>-115.37739093029978</v>
      </c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</row>
    <row r="66" spans="3:34">
      <c r="C66" s="46"/>
      <c r="D66" s="46"/>
      <c r="E66" s="46"/>
      <c r="F66" s="46"/>
      <c r="G66" s="46">
        <f t="shared" si="38"/>
        <v>82.8</v>
      </c>
      <c r="H66" s="46">
        <f t="shared" si="38"/>
        <v>8280</v>
      </c>
      <c r="I66" s="46"/>
      <c r="J66" s="46">
        <f t="shared" si="39"/>
        <v>116</v>
      </c>
      <c r="K66" s="46">
        <f t="shared" si="40"/>
        <v>0.35365853658536583</v>
      </c>
      <c r="L66" s="46">
        <f t="shared" si="41"/>
        <v>4.4164280613912137</v>
      </c>
      <c r="M66" s="46">
        <f t="shared" si="42"/>
        <v>9.0215982473793055</v>
      </c>
      <c r="N66" s="46"/>
      <c r="O66" s="46">
        <f>_xlfn.NORM.DIST(L66,$D$64,$D$65,TRUE)</f>
        <v>0.65314304085352104</v>
      </c>
      <c r="P66" s="46">
        <f t="shared" si="43"/>
        <v>0.97972798956482066</v>
      </c>
      <c r="Q66" s="21">
        <f t="shared" si="44"/>
        <v>0.32658494871129962</v>
      </c>
      <c r="R66" s="33">
        <f t="shared" si="45"/>
        <v>107.11986317730627</v>
      </c>
      <c r="S66" s="46">
        <f t="shared" si="46"/>
        <v>-129.81156137721518</v>
      </c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</row>
    <row r="67" spans="3:34">
      <c r="C67" s="46"/>
      <c r="D67" s="46"/>
      <c r="E67" s="46"/>
      <c r="F67" s="46"/>
      <c r="G67" s="46">
        <f t="shared" si="38"/>
        <v>0</v>
      </c>
      <c r="H67" s="46">
        <f t="shared" si="38"/>
        <v>0</v>
      </c>
      <c r="I67" s="46"/>
      <c r="J67" s="46">
        <f t="shared" si="39"/>
        <v>0</v>
      </c>
      <c r="K67" s="46">
        <f t="shared" si="40"/>
        <v>0</v>
      </c>
      <c r="L67" s="46" t="e">
        <f t="shared" si="41"/>
        <v>#NUM!</v>
      </c>
      <c r="M67" s="46" t="e">
        <f t="shared" si="42"/>
        <v>#NUM!</v>
      </c>
      <c r="N67" s="46"/>
      <c r="O67" s="46" t="e">
        <f>_xlfn.NORM.DIST(L67,$D$64,$D$65,TRUE)</f>
        <v>#NUM!</v>
      </c>
      <c r="P67" s="46" t="e">
        <f t="shared" si="43"/>
        <v>#NUM!</v>
      </c>
      <c r="Q67" s="21">
        <f t="shared" ref="Q67:Q69" si="47">IF(H67=0,0,P67-O67)</f>
        <v>0</v>
      </c>
      <c r="R67" s="33">
        <f t="shared" si="45"/>
        <v>0</v>
      </c>
      <c r="S67" s="46">
        <f t="shared" si="46"/>
        <v>0</v>
      </c>
      <c r="T67" s="46"/>
      <c r="U67" s="46"/>
      <c r="V67" s="46"/>
      <c r="W67" s="46"/>
      <c r="X67" s="46"/>
      <c r="Y67" s="46" t="s">
        <v>88</v>
      </c>
      <c r="Z67" s="46">
        <f>W35</f>
        <v>0.95</v>
      </c>
      <c r="AA67" s="46"/>
      <c r="AB67" s="46"/>
      <c r="AC67" s="46"/>
      <c r="AD67" s="46"/>
      <c r="AE67" s="46"/>
      <c r="AF67" s="46"/>
      <c r="AG67" s="46"/>
      <c r="AH67" s="46"/>
    </row>
    <row r="68" spans="3:34">
      <c r="C68" s="46"/>
      <c r="D68" s="46"/>
      <c r="E68" s="46"/>
      <c r="F68" s="46"/>
      <c r="G68" s="46">
        <f t="shared" si="38"/>
        <v>0</v>
      </c>
      <c r="H68" s="46">
        <f t="shared" si="38"/>
        <v>0</v>
      </c>
      <c r="I68" s="46"/>
      <c r="J68" s="46">
        <f t="shared" si="39"/>
        <v>0</v>
      </c>
      <c r="K68" s="46">
        <f t="shared" si="40"/>
        <v>0</v>
      </c>
      <c r="L68" s="46" t="e">
        <f t="shared" si="41"/>
        <v>#NUM!</v>
      </c>
      <c r="M68" s="46" t="e">
        <f t="shared" si="42"/>
        <v>#NUM!</v>
      </c>
      <c r="N68" s="46"/>
      <c r="O68" s="46" t="e">
        <f>_xlfn.NORM.DIST(L68,$D$64,$D$65,TRUE)</f>
        <v>#NUM!</v>
      </c>
      <c r="P68" s="46" t="e">
        <f t="shared" si="43"/>
        <v>#NUM!</v>
      </c>
      <c r="Q68" s="21">
        <f t="shared" si="47"/>
        <v>0</v>
      </c>
      <c r="R68" s="33">
        <f t="shared" si="45"/>
        <v>0</v>
      </c>
      <c r="S68" s="46">
        <f t="shared" si="46"/>
        <v>0</v>
      </c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</row>
    <row r="69" spans="3:34">
      <c r="C69" s="46"/>
      <c r="D69" s="46"/>
      <c r="E69" s="46"/>
      <c r="F69" s="46"/>
      <c r="G69" s="46">
        <f t="shared" si="38"/>
        <v>0</v>
      </c>
      <c r="H69" s="46">
        <f t="shared" si="38"/>
        <v>0</v>
      </c>
      <c r="I69" s="46"/>
      <c r="J69" s="46">
        <f t="shared" si="39"/>
        <v>0</v>
      </c>
      <c r="K69" s="46">
        <f t="shared" si="40"/>
        <v>0</v>
      </c>
      <c r="L69" s="46" t="e">
        <f t="shared" si="41"/>
        <v>#NUM!</v>
      </c>
      <c r="M69" s="46" t="e">
        <f t="shared" si="42"/>
        <v>#NUM!</v>
      </c>
      <c r="N69" s="46"/>
      <c r="O69" s="46" t="e">
        <f>_xlfn.NORM.DIST(L69,$D$64,$D$65,TRUE)</f>
        <v>#NUM!</v>
      </c>
      <c r="P69" s="46" t="e">
        <f t="shared" si="43"/>
        <v>#NUM!</v>
      </c>
      <c r="Q69" s="21">
        <f t="shared" si="47"/>
        <v>0</v>
      </c>
      <c r="R69" s="33">
        <f t="shared" si="45"/>
        <v>0</v>
      </c>
      <c r="S69" s="46">
        <f t="shared" si="46"/>
        <v>0</v>
      </c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</row>
    <row r="70" spans="3:34"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7"/>
      <c r="S70" s="46"/>
      <c r="T70" s="46"/>
      <c r="U70" s="46"/>
      <c r="V70" s="46"/>
      <c r="W70" s="46"/>
      <c r="X70" s="46"/>
      <c r="Y70" s="46"/>
      <c r="Z70" s="46">
        <f>1-2*(1-Z67)</f>
        <v>0.89999999999999991</v>
      </c>
      <c r="AA70" s="46"/>
      <c r="AB70" s="46"/>
      <c r="AC70" s="46"/>
      <c r="AD70" s="46"/>
      <c r="AE70" s="46"/>
      <c r="AF70" s="46"/>
      <c r="AG70" s="46"/>
      <c r="AH70" s="46"/>
    </row>
    <row r="71" spans="3:34"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31"/>
      <c r="R71" s="47"/>
      <c r="S71" s="46" t="s">
        <v>61</v>
      </c>
      <c r="T71" s="46"/>
      <c r="U71" s="46"/>
      <c r="V71" s="46"/>
      <c r="W71" s="13" t="s">
        <v>89</v>
      </c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</row>
    <row r="72" spans="3:34"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23">
        <f>SUM(Q64:Q69)</f>
        <v>0.97972798956482066</v>
      </c>
      <c r="R72" s="23">
        <f>SUM(R64:R69)</f>
        <v>321.35078057726116</v>
      </c>
      <c r="S72" s="23">
        <f>SUM(S64:S69)</f>
        <v>-366.96240977929517</v>
      </c>
      <c r="T72" s="46"/>
      <c r="U72" s="46"/>
      <c r="V72" s="46"/>
      <c r="W72" s="24">
        <f>2*(S11-S72)</f>
        <v>2.7055518820154703</v>
      </c>
      <c r="X72" s="46"/>
      <c r="Y72" s="46" t="s">
        <v>90</v>
      </c>
      <c r="Z72" s="34">
        <f>_xlfn.CHISQ.INV(Z70,1)</f>
        <v>2.7055434540954142</v>
      </c>
      <c r="AA72" s="46"/>
      <c r="AB72" s="46"/>
      <c r="AC72" s="46"/>
      <c r="AD72" s="46"/>
      <c r="AE72" s="46"/>
      <c r="AF72" s="46"/>
      <c r="AG72" s="46"/>
      <c r="AH72" s="46"/>
    </row>
    <row r="74" spans="3:34"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>
        <v>17.899999999999999</v>
      </c>
      <c r="T74" s="46" t="s">
        <v>72</v>
      </c>
      <c r="U74" s="46"/>
      <c r="V74" s="46"/>
      <c r="W74" s="79" t="s">
        <v>73</v>
      </c>
      <c r="X74" s="79"/>
      <c r="Y74" s="46"/>
      <c r="Z74" s="46"/>
      <c r="AA74" s="46"/>
      <c r="AB74" s="46"/>
      <c r="AC74" s="46"/>
      <c r="AD74" s="46"/>
      <c r="AE74" s="46"/>
      <c r="AF74" s="46"/>
      <c r="AG74" s="46"/>
      <c r="AH74" s="46"/>
    </row>
    <row r="75" spans="3:34"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78" t="s">
        <v>97</v>
      </c>
      <c r="N75" s="78"/>
      <c r="O75" s="46"/>
      <c r="P75" s="46"/>
      <c r="Q75" s="46"/>
      <c r="R75" s="46" t="s">
        <v>74</v>
      </c>
      <c r="S75" s="46" t="s">
        <v>75</v>
      </c>
      <c r="T75" s="46"/>
      <c r="U75" s="46"/>
      <c r="V75" s="46" t="s">
        <v>76</v>
      </c>
      <c r="W75" s="48" t="s">
        <v>77</v>
      </c>
      <c r="X75" s="48" t="s">
        <v>78</v>
      </c>
      <c r="Y75" s="78" t="s">
        <v>79</v>
      </c>
      <c r="Z75" s="78"/>
      <c r="AA75" s="78" t="s">
        <v>80</v>
      </c>
      <c r="AB75" s="78"/>
      <c r="AC75" s="78" t="s">
        <v>81</v>
      </c>
      <c r="AD75" s="78"/>
      <c r="AE75" s="78" t="s">
        <v>82</v>
      </c>
      <c r="AF75" s="78"/>
      <c r="AG75" s="78" t="s">
        <v>83</v>
      </c>
      <c r="AH75" s="78"/>
    </row>
    <row r="76" spans="3:34"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 t="s">
        <v>84</v>
      </c>
      <c r="N76" s="46" t="s">
        <v>85</v>
      </c>
      <c r="O76" s="46"/>
      <c r="P76" s="46"/>
      <c r="Q76" s="46"/>
      <c r="R76" s="46"/>
      <c r="S76" s="46"/>
      <c r="T76" s="46"/>
      <c r="U76" s="46"/>
      <c r="V76" s="30">
        <f>$R$78*AH76/AG76</f>
        <v>2.0783549933922636</v>
      </c>
      <c r="W76" s="46">
        <v>1.0000000000000001E-5</v>
      </c>
      <c r="X76" s="46">
        <f>$H$3</f>
        <v>6.4</v>
      </c>
      <c r="Y76" s="46">
        <f t="shared" ref="Y76:Y81" si="48">(LN(W76)-M$77)/N$77</f>
        <v>-5.3285777572246307</v>
      </c>
      <c r="Z76" s="46">
        <f t="shared" ref="Z76:Z81" si="49">(LN(X76)-M$77)/N$77</f>
        <v>-0.52587094708839976</v>
      </c>
      <c r="AA76" s="46">
        <f t="shared" ref="AA76:AA81" si="50">Y76-N$77</f>
        <v>-8.1122628714439244</v>
      </c>
      <c r="AB76" s="46">
        <f t="shared" ref="AB76:AB81" si="51">Z76-N$77</f>
        <v>-3.3095560613076938</v>
      </c>
      <c r="AC76" s="46">
        <f t="shared" ref="AC76:AF81" si="52">_xlfn.NORM.S.DIST(Y76,TRUE)</f>
        <v>4.9492409314895502E-8</v>
      </c>
      <c r="AD76" s="46">
        <f t="shared" si="52"/>
        <v>0.29948893807485111</v>
      </c>
      <c r="AE76" s="46">
        <f t="shared" si="52"/>
        <v>2.4842833966994299E-16</v>
      </c>
      <c r="AF76" s="46">
        <f t="shared" si="52"/>
        <v>4.6722025419230763E-4</v>
      </c>
      <c r="AG76" s="46">
        <f t="shared" ref="AG76:AG81" si="53">AD76-AC76</f>
        <v>0.29948888858244177</v>
      </c>
      <c r="AH76" s="46">
        <f t="shared" ref="AH76:AH81" si="54">AF76-AE76</f>
        <v>4.6722025419205918E-4</v>
      </c>
    </row>
    <row r="77" spans="3:34"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>
        <f>D64</f>
        <v>3.3201571177760067</v>
      </c>
      <c r="N77" s="46">
        <f>D65</f>
        <v>2.7836851142192942</v>
      </c>
      <c r="O77" s="46"/>
      <c r="P77" s="46"/>
      <c r="Q77" s="46"/>
      <c r="R77" s="46" t="s">
        <v>86</v>
      </c>
      <c r="S77" s="46"/>
      <c r="T77" s="46"/>
      <c r="U77" s="46"/>
      <c r="V77" s="30">
        <f>$R$78*AH77/AG77</f>
        <v>29.985858400870804</v>
      </c>
      <c r="W77" s="46">
        <f>$G$4</f>
        <v>6.4</v>
      </c>
      <c r="X77" s="46">
        <f>$H$4</f>
        <v>82.8</v>
      </c>
      <c r="Y77" s="46">
        <f t="shared" si="48"/>
        <v>-0.52587094708839976</v>
      </c>
      <c r="Z77" s="46">
        <f t="shared" si="49"/>
        <v>0.39382002584105658</v>
      </c>
      <c r="AA77" s="46">
        <f t="shared" si="50"/>
        <v>-3.3095560613076938</v>
      </c>
      <c r="AB77" s="46">
        <f t="shared" si="51"/>
        <v>-2.3898650883782375</v>
      </c>
      <c r="AC77" s="46">
        <f t="shared" si="52"/>
        <v>0.29948893807485111</v>
      </c>
      <c r="AD77" s="46">
        <f t="shared" si="52"/>
        <v>0.65314304085352104</v>
      </c>
      <c r="AE77" s="46">
        <f t="shared" si="52"/>
        <v>4.6722025419230763E-4</v>
      </c>
      <c r="AF77" s="46">
        <f t="shared" si="52"/>
        <v>8.427281413866821E-3</v>
      </c>
      <c r="AG77" s="46">
        <f t="shared" si="53"/>
        <v>0.35365410277866993</v>
      </c>
      <c r="AH77" s="46">
        <f t="shared" si="54"/>
        <v>7.9600611596745141E-3</v>
      </c>
    </row>
    <row r="78" spans="3:34"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16">
        <f>EXP(M77+(N77^2)/2)</f>
        <v>1332.2286897154729</v>
      </c>
      <c r="S78" s="46"/>
      <c r="T78" s="46"/>
      <c r="U78" s="46"/>
      <c r="V78" s="30">
        <f t="shared" ref="V78:V81" si="55">$R$78*AH78/AG78</f>
        <v>907.97869055334843</v>
      </c>
      <c r="W78" s="46">
        <f>$G$5</f>
        <v>82.8</v>
      </c>
      <c r="X78" s="46">
        <f>$H$5</f>
        <v>8280</v>
      </c>
      <c r="Y78" s="46">
        <f t="shared" si="48"/>
        <v>0.39382002584105658</v>
      </c>
      <c r="Z78" s="46">
        <f t="shared" si="49"/>
        <v>2.0481630987929869</v>
      </c>
      <c r="AA78" s="46">
        <f t="shared" si="50"/>
        <v>-2.3898650883782375</v>
      </c>
      <c r="AB78" s="46">
        <f t="shared" si="51"/>
        <v>-0.73552201542630735</v>
      </c>
      <c r="AC78" s="46">
        <f t="shared" si="52"/>
        <v>0.65314304085352104</v>
      </c>
      <c r="AD78" s="46">
        <f t="shared" si="52"/>
        <v>0.97972798956482066</v>
      </c>
      <c r="AE78" s="46">
        <f t="shared" si="52"/>
        <v>8.427281413866821E-3</v>
      </c>
      <c r="AF78" s="46">
        <f t="shared" si="52"/>
        <v>0.23101081859069289</v>
      </c>
      <c r="AG78" s="46">
        <f t="shared" si="53"/>
        <v>0.32658494871129962</v>
      </c>
      <c r="AH78" s="46">
        <f t="shared" si="54"/>
        <v>0.22258353717682608</v>
      </c>
    </row>
    <row r="79" spans="3:34">
      <c r="C79" s="32" t="s">
        <v>91</v>
      </c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30" t="e">
        <f t="shared" si="55"/>
        <v>#NUM!</v>
      </c>
      <c r="W79" s="46">
        <f>$G6</f>
        <v>0</v>
      </c>
      <c r="X79" s="46">
        <f>$H6</f>
        <v>0</v>
      </c>
      <c r="Y79" s="46" t="e">
        <f t="shared" si="48"/>
        <v>#NUM!</v>
      </c>
      <c r="Z79" s="46" t="e">
        <f t="shared" si="49"/>
        <v>#NUM!</v>
      </c>
      <c r="AA79" s="46" t="e">
        <f t="shared" si="50"/>
        <v>#NUM!</v>
      </c>
      <c r="AB79" s="46" t="e">
        <f t="shared" si="51"/>
        <v>#NUM!</v>
      </c>
      <c r="AC79" s="46" t="e">
        <f t="shared" si="52"/>
        <v>#NUM!</v>
      </c>
      <c r="AD79" s="46" t="e">
        <f t="shared" si="52"/>
        <v>#NUM!</v>
      </c>
      <c r="AE79" s="46" t="e">
        <f t="shared" si="52"/>
        <v>#NUM!</v>
      </c>
      <c r="AF79" s="46" t="e">
        <f t="shared" si="52"/>
        <v>#NUM!</v>
      </c>
      <c r="AG79" s="46" t="e">
        <f t="shared" si="53"/>
        <v>#NUM!</v>
      </c>
      <c r="AH79" s="46" t="e">
        <f t="shared" si="54"/>
        <v>#NUM!</v>
      </c>
    </row>
    <row r="80" spans="3:34">
      <c r="C80" s="46" t="s">
        <v>98</v>
      </c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30" t="e">
        <f t="shared" si="55"/>
        <v>#NUM!</v>
      </c>
      <c r="W80" s="46">
        <f>$G7</f>
        <v>0</v>
      </c>
      <c r="X80" s="46">
        <f>$H$7</f>
        <v>0</v>
      </c>
      <c r="Y80" s="46" t="e">
        <f t="shared" si="48"/>
        <v>#NUM!</v>
      </c>
      <c r="Z80" s="46" t="e">
        <f t="shared" si="49"/>
        <v>#NUM!</v>
      </c>
      <c r="AA80" s="46" t="e">
        <f t="shared" si="50"/>
        <v>#NUM!</v>
      </c>
      <c r="AB80" s="46" t="e">
        <f t="shared" si="51"/>
        <v>#NUM!</v>
      </c>
      <c r="AC80" s="46" t="e">
        <f t="shared" si="52"/>
        <v>#NUM!</v>
      </c>
      <c r="AD80" s="46" t="e">
        <f t="shared" si="52"/>
        <v>#NUM!</v>
      </c>
      <c r="AE80" s="46" t="e">
        <f t="shared" si="52"/>
        <v>#NUM!</v>
      </c>
      <c r="AF80" s="46" t="e">
        <f t="shared" si="52"/>
        <v>#NUM!</v>
      </c>
      <c r="AG80" s="46" t="e">
        <f t="shared" si="53"/>
        <v>#NUM!</v>
      </c>
      <c r="AH80" s="46" t="e">
        <f t="shared" si="54"/>
        <v>#NUM!</v>
      </c>
    </row>
    <row r="81" spans="3:34">
      <c r="C81" s="46" t="s">
        <v>99</v>
      </c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30" t="e">
        <f t="shared" si="55"/>
        <v>#NUM!</v>
      </c>
      <c r="W81" s="46">
        <f>$G8</f>
        <v>0</v>
      </c>
      <c r="X81" s="46">
        <f>$H$8</f>
        <v>0</v>
      </c>
      <c r="Y81" s="46" t="e">
        <f t="shared" si="48"/>
        <v>#NUM!</v>
      </c>
      <c r="Z81" s="46" t="e">
        <f t="shared" si="49"/>
        <v>#NUM!</v>
      </c>
      <c r="AA81" s="46" t="e">
        <f t="shared" si="50"/>
        <v>#NUM!</v>
      </c>
      <c r="AB81" s="46" t="e">
        <f t="shared" si="51"/>
        <v>#NUM!</v>
      </c>
      <c r="AC81" s="46" t="e">
        <f t="shared" si="52"/>
        <v>#NUM!</v>
      </c>
      <c r="AD81" s="46" t="e">
        <f t="shared" si="52"/>
        <v>#NUM!</v>
      </c>
      <c r="AE81" s="46" t="e">
        <f t="shared" si="52"/>
        <v>#NUM!</v>
      </c>
      <c r="AF81" s="46" t="e">
        <f t="shared" si="52"/>
        <v>#NUM!</v>
      </c>
      <c r="AG81" s="46" t="e">
        <f t="shared" si="53"/>
        <v>#NUM!</v>
      </c>
      <c r="AH81" s="46" t="e">
        <f t="shared" si="54"/>
        <v>#NUM!</v>
      </c>
    </row>
    <row r="82" spans="3:34">
      <c r="C82" s="46"/>
      <c r="D82" s="46" t="s">
        <v>100</v>
      </c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</row>
    <row r="84" spans="3:34"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 t="s">
        <v>101</v>
      </c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</row>
    <row r="86" spans="3:34"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>
        <v>131.1674291003529</v>
      </c>
      <c r="Q86" s="46"/>
      <c r="R86" s="46" t="s">
        <v>57</v>
      </c>
      <c r="S86" s="30">
        <v>7.7410716288978998</v>
      </c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</row>
    <row r="87" spans="3:34"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>
        <v>600.36896418005176</v>
      </c>
      <c r="Q87" s="46"/>
      <c r="R87" s="46" t="s">
        <v>58</v>
      </c>
      <c r="S87" s="30">
        <v>1.7670989416132856</v>
      </c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</row>
    <row r="88" spans="3:34"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>
        <v>9482.0295835142115</v>
      </c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</row>
    <row r="89" spans="3:34"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>
        <v>182166.91718776425</v>
      </c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</row>
    <row r="90" spans="3:34"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 t="e">
        <v>#NUM!</v>
      </c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</row>
    <row r="91" spans="3:34"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 t="e">
        <v>#NUM!</v>
      </c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</row>
  </sheetData>
  <mergeCells count="27">
    <mergeCell ref="G2:H2"/>
    <mergeCell ref="L2:M2"/>
    <mergeCell ref="W20:X20"/>
    <mergeCell ref="M21:N21"/>
    <mergeCell ref="Y21:Z21"/>
    <mergeCell ref="AG43:AH43"/>
    <mergeCell ref="AC21:AD21"/>
    <mergeCell ref="AE21:AF21"/>
    <mergeCell ref="AG21:AH21"/>
    <mergeCell ref="G31:H31"/>
    <mergeCell ref="L31:M31"/>
    <mergeCell ref="W42:X42"/>
    <mergeCell ref="AA21:AB21"/>
    <mergeCell ref="M43:N43"/>
    <mergeCell ref="Y43:Z43"/>
    <mergeCell ref="AA43:AB43"/>
    <mergeCell ref="AC43:AD43"/>
    <mergeCell ref="AE43:AF43"/>
    <mergeCell ref="AC75:AD75"/>
    <mergeCell ref="AE75:AF75"/>
    <mergeCell ref="AG75:AH75"/>
    <mergeCell ref="G63:H63"/>
    <mergeCell ref="L63:M63"/>
    <mergeCell ref="W74:X74"/>
    <mergeCell ref="M75:N75"/>
    <mergeCell ref="Y75:Z75"/>
    <mergeCell ref="AA75:AB7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63EDB-052B-4034-8782-A9CE3848B72E}">
  <dimension ref="A1:P20"/>
  <sheetViews>
    <sheetView workbookViewId="0">
      <selection sqref="A1:B1"/>
    </sheetView>
  </sheetViews>
  <sheetFormatPr defaultRowHeight="14.45"/>
  <cols>
    <col min="1" max="1" width="18" bestFit="1" customWidth="1"/>
    <col min="2" max="2" width="35.7109375" bestFit="1" customWidth="1"/>
    <col min="3" max="3" width="20.7109375" bestFit="1" customWidth="1"/>
    <col min="4" max="4" width="12" bestFit="1" customWidth="1"/>
    <col min="5" max="5" width="9" bestFit="1" customWidth="1"/>
    <col min="6" max="6" width="10.140625" bestFit="1" customWidth="1"/>
    <col min="7" max="16" width="5.5703125" bestFit="1" customWidth="1"/>
  </cols>
  <sheetData>
    <row r="1" spans="1:16">
      <c r="A1" s="80" t="s">
        <v>102</v>
      </c>
      <c r="B1" s="81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3" spans="1:16">
      <c r="A3" s="1" t="s">
        <v>103</v>
      </c>
      <c r="B3" s="9" t="s">
        <v>104</v>
      </c>
      <c r="C3" s="1" t="s">
        <v>105</v>
      </c>
      <c r="D3" s="46" t="s">
        <v>106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6">
      <c r="A4" s="46"/>
      <c r="B4" s="9"/>
      <c r="C4" s="1" t="s">
        <v>107</v>
      </c>
      <c r="D4" s="46" t="s">
        <v>108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6">
      <c r="A5" s="1" t="s">
        <v>109</v>
      </c>
      <c r="B5" s="35">
        <v>45497</v>
      </c>
      <c r="C5" s="1" t="s">
        <v>110</v>
      </c>
      <c r="D5" s="46">
        <v>60805.359375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6">
      <c r="A6" s="1" t="s">
        <v>111</v>
      </c>
      <c r="B6" s="36">
        <v>0.70376157407407414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1:16">
      <c r="A7" s="1" t="s">
        <v>112</v>
      </c>
      <c r="B7" s="37">
        <v>8.3333333333333339E-4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</row>
    <row r="8" spans="1:16">
      <c r="A8" s="1" t="s">
        <v>113</v>
      </c>
      <c r="B8" s="9">
        <v>1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</row>
    <row r="9" spans="1:16">
      <c r="A9" s="1" t="s">
        <v>114</v>
      </c>
      <c r="B9" s="9">
        <v>1000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</row>
    <row r="10" spans="1:16">
      <c r="A10" s="46"/>
      <c r="B10" s="46"/>
      <c r="C10" s="46"/>
      <c r="D10" s="46"/>
      <c r="E10" s="46"/>
      <c r="F10" s="38" t="s">
        <v>115</v>
      </c>
      <c r="G10" s="46"/>
      <c r="H10" s="46"/>
      <c r="I10" s="46"/>
      <c r="J10" s="46"/>
      <c r="K10" s="46"/>
      <c r="L10" s="46"/>
      <c r="M10" s="46"/>
      <c r="N10" s="46"/>
      <c r="O10" s="46"/>
      <c r="P10" s="46"/>
    </row>
    <row r="11" spans="1:16" ht="28.9">
      <c r="A11" s="1" t="s">
        <v>116</v>
      </c>
      <c r="B11" s="1" t="s">
        <v>117</v>
      </c>
      <c r="C11" s="1" t="s">
        <v>118</v>
      </c>
      <c r="D11" s="1" t="s">
        <v>3</v>
      </c>
      <c r="E11" s="40" t="s">
        <v>119</v>
      </c>
      <c r="F11" s="41">
        <v>0</v>
      </c>
      <c r="G11" s="41">
        <v>0.01</v>
      </c>
      <c r="H11" s="41">
        <v>0.05</v>
      </c>
      <c r="I11" s="41">
        <v>0.1</v>
      </c>
      <c r="J11" s="41">
        <v>0.25</v>
      </c>
      <c r="K11" s="41">
        <v>0.5</v>
      </c>
      <c r="L11" s="41">
        <v>0.75</v>
      </c>
      <c r="M11" s="41">
        <v>0.9</v>
      </c>
      <c r="N11" s="41">
        <v>0.95</v>
      </c>
      <c r="O11" s="41">
        <v>0.99</v>
      </c>
      <c r="P11" s="41">
        <v>1</v>
      </c>
    </row>
    <row r="12" spans="1:16">
      <c r="A12" s="39" t="s">
        <v>120</v>
      </c>
      <c r="B12" s="46">
        <v>1</v>
      </c>
      <c r="C12" s="46">
        <v>1000</v>
      </c>
      <c r="D12" s="31">
        <v>0.10167526201163588</v>
      </c>
      <c r="E12" s="31">
        <v>1.6557125134870222E-2</v>
      </c>
      <c r="F12" s="31">
        <v>8.0590984772885746E-2</v>
      </c>
      <c r="G12" s="31">
        <v>8.3939152867590697E-2</v>
      </c>
      <c r="H12" s="31">
        <v>8.90728581842333E-2</v>
      </c>
      <c r="I12" s="31">
        <v>9.1253478503544178E-2</v>
      </c>
      <c r="J12" s="31">
        <v>9.5281653049397008E-2</v>
      </c>
      <c r="K12" s="31">
        <v>9.9985719740985579E-2</v>
      </c>
      <c r="L12" s="31">
        <v>0.10501966707784813</v>
      </c>
      <c r="M12" s="31">
        <v>0.11148982102488481</v>
      </c>
      <c r="N12" s="31">
        <v>0.11584718172953827</v>
      </c>
      <c r="O12" s="31">
        <v>0.14197753521972417</v>
      </c>
      <c r="P12" s="31">
        <v>0.49076124510311436</v>
      </c>
    </row>
    <row r="13" spans="1:16">
      <c r="A13" s="39" t="s">
        <v>121</v>
      </c>
      <c r="B13" s="46">
        <v>1</v>
      </c>
      <c r="C13" s="46">
        <v>1000</v>
      </c>
      <c r="D13" s="31">
        <v>0.10180646317150271</v>
      </c>
      <c r="E13" s="31">
        <v>1.6558045996024274E-2</v>
      </c>
      <c r="F13" s="31">
        <v>8.0542931625237388E-2</v>
      </c>
      <c r="G13" s="31">
        <v>8.4092297292917922E-2</v>
      </c>
      <c r="H13" s="31">
        <v>8.9197820409922107E-2</v>
      </c>
      <c r="I13" s="31">
        <v>9.1390955995647755E-2</v>
      </c>
      <c r="J13" s="31">
        <v>9.5371100874737866E-2</v>
      </c>
      <c r="K13" s="31">
        <v>0.10007447650632059</v>
      </c>
      <c r="L13" s="31">
        <v>0.10510291922043626</v>
      </c>
      <c r="M13" s="31">
        <v>0.11163589526464036</v>
      </c>
      <c r="N13" s="31">
        <v>0.11588608688490058</v>
      </c>
      <c r="O13" s="31">
        <v>0.14202026347503183</v>
      </c>
      <c r="P13" s="31">
        <v>0.49092587890595818</v>
      </c>
    </row>
    <row r="14" spans="1:16">
      <c r="A14" s="39" t="s">
        <v>122</v>
      </c>
      <c r="B14" s="46">
        <v>1</v>
      </c>
      <c r="C14" s="46">
        <v>1000</v>
      </c>
      <c r="D14" s="31">
        <v>0.10174015984727526</v>
      </c>
      <c r="E14" s="31">
        <v>1.6555961311789696E-2</v>
      </c>
      <c r="F14" s="31">
        <v>8.0617537848647045E-2</v>
      </c>
      <c r="G14" s="31">
        <v>8.4061085052917081E-2</v>
      </c>
      <c r="H14" s="31">
        <v>8.9130599566912452E-2</v>
      </c>
      <c r="I14" s="31">
        <v>9.1299732279554402E-2</v>
      </c>
      <c r="J14" s="31">
        <v>9.5314775609301378E-2</v>
      </c>
      <c r="K14" s="31">
        <v>0.10001167180498458</v>
      </c>
      <c r="L14" s="31">
        <v>0.10505010957690815</v>
      </c>
      <c r="M14" s="31">
        <v>0.11153189442681208</v>
      </c>
      <c r="N14" s="31">
        <v>0.11591147155752915</v>
      </c>
      <c r="O14" s="31">
        <v>0.14190946293974954</v>
      </c>
      <c r="P14" s="31">
        <v>0.49080428873375626</v>
      </c>
    </row>
    <row r="15" spans="1:16">
      <c r="A15" s="39" t="s">
        <v>123</v>
      </c>
      <c r="B15" s="46">
        <v>1</v>
      </c>
      <c r="C15" s="46">
        <v>1000</v>
      </c>
      <c r="D15" s="31">
        <v>0.1078192557801033</v>
      </c>
      <c r="E15" s="31">
        <v>1.0322659991273008E-2</v>
      </c>
      <c r="F15" s="31">
        <v>8.5413022460496743E-2</v>
      </c>
      <c r="G15" s="31">
        <v>9.1676909919147703E-2</v>
      </c>
      <c r="H15" s="31">
        <v>9.5796502064951133E-2</v>
      </c>
      <c r="I15" s="31">
        <v>9.8175177719372966E-2</v>
      </c>
      <c r="J15" s="31">
        <v>0.10190491951327138</v>
      </c>
      <c r="K15" s="31">
        <v>0.10673725548253604</v>
      </c>
      <c r="L15" s="31">
        <v>0.1117413324694162</v>
      </c>
      <c r="M15" s="31">
        <v>0.11729715871266706</v>
      </c>
      <c r="N15" s="31">
        <v>0.12098733658609472</v>
      </c>
      <c r="O15" s="31">
        <v>0.14816637296299029</v>
      </c>
      <c r="P15" s="31">
        <v>0.21741527085686294</v>
      </c>
    </row>
    <row r="16" spans="1:16">
      <c r="A16" s="39" t="s">
        <v>124</v>
      </c>
      <c r="B16" s="46">
        <v>1</v>
      </c>
      <c r="C16" s="46">
        <v>1000</v>
      </c>
      <c r="D16" s="31">
        <v>0.10632300660369562</v>
      </c>
      <c r="E16" s="31">
        <v>1.0295852484579445E-2</v>
      </c>
      <c r="F16" s="31">
        <v>8.4548216421846178E-2</v>
      </c>
      <c r="G16" s="31">
        <v>9.0382738221580036E-2</v>
      </c>
      <c r="H16" s="31">
        <v>9.4616820495731502E-2</v>
      </c>
      <c r="I16" s="31">
        <v>9.6480985507765377E-2</v>
      </c>
      <c r="J16" s="31">
        <v>0.10055242850168103</v>
      </c>
      <c r="K16" s="31">
        <v>0.10522601304186119</v>
      </c>
      <c r="L16" s="31">
        <v>0.11012653017777208</v>
      </c>
      <c r="M16" s="31">
        <v>0.1159089032412044</v>
      </c>
      <c r="N16" s="31">
        <v>0.11919400280587585</v>
      </c>
      <c r="O16" s="31">
        <v>0.14695784217913854</v>
      </c>
      <c r="P16" s="31">
        <v>0.21512689938212165</v>
      </c>
    </row>
    <row r="17" spans="1:16">
      <c r="A17" s="39" t="s">
        <v>125</v>
      </c>
      <c r="B17" s="46">
        <v>1</v>
      </c>
      <c r="C17" s="46">
        <v>1000</v>
      </c>
      <c r="D17" s="31">
        <v>0.10694926089279076</v>
      </c>
      <c r="E17" s="31">
        <v>1.0299066080194652E-2</v>
      </c>
      <c r="F17" s="31">
        <v>8.5542812285952646E-2</v>
      </c>
      <c r="G17" s="31">
        <v>9.0894912394037325E-2</v>
      </c>
      <c r="H17" s="31">
        <v>9.512583342736565E-2</v>
      </c>
      <c r="I17" s="31">
        <v>9.7040742307900982E-2</v>
      </c>
      <c r="J17" s="31">
        <v>0.10108720200024948</v>
      </c>
      <c r="K17" s="31">
        <v>0.10592719320922669</v>
      </c>
      <c r="L17" s="31">
        <v>0.11084521033526294</v>
      </c>
      <c r="M17" s="31">
        <v>0.11622193909633728</v>
      </c>
      <c r="N17" s="31">
        <v>0.11996631810605854</v>
      </c>
      <c r="O17" s="31">
        <v>0.14715443730274555</v>
      </c>
      <c r="P17" s="31">
        <v>0.21515371911158077</v>
      </c>
    </row>
    <row r="18" spans="1:16">
      <c r="A18" s="39" t="s">
        <v>126</v>
      </c>
      <c r="B18" s="46">
        <v>1</v>
      </c>
      <c r="C18" s="46">
        <v>1000</v>
      </c>
      <c r="D18" s="31">
        <v>0.30906756832134574</v>
      </c>
      <c r="E18" s="31">
        <v>4.9318363804847692E-2</v>
      </c>
      <c r="F18" s="31">
        <v>0.18686947000462581</v>
      </c>
      <c r="G18" s="31">
        <v>0.21154203442466099</v>
      </c>
      <c r="H18" s="31">
        <v>0.23908016303617202</v>
      </c>
      <c r="I18" s="31">
        <v>0.25095941320117998</v>
      </c>
      <c r="J18" s="31">
        <v>0.27234276194257495</v>
      </c>
      <c r="K18" s="31">
        <v>0.30607071413813114</v>
      </c>
      <c r="L18" s="31">
        <v>0.33987460133372105</v>
      </c>
      <c r="M18" s="31">
        <v>0.37202187036929274</v>
      </c>
      <c r="N18" s="31">
        <v>0.39226263567696584</v>
      </c>
      <c r="O18" s="31">
        <v>0.44898047184492879</v>
      </c>
      <c r="P18" s="31">
        <v>0.48640009218414698</v>
      </c>
    </row>
    <row r="19" spans="1:16">
      <c r="A19" s="39" t="s">
        <v>127</v>
      </c>
      <c r="B19" s="46">
        <v>1</v>
      </c>
      <c r="C19" s="46">
        <v>1000</v>
      </c>
      <c r="D19" s="31">
        <v>0.1844219748825158</v>
      </c>
      <c r="E19" s="31">
        <v>1.7657943511227979E-2</v>
      </c>
      <c r="F19" s="31">
        <v>0.14036272513073184</v>
      </c>
      <c r="G19" s="31">
        <v>0.14846619347986811</v>
      </c>
      <c r="H19" s="31">
        <v>0.15678219283048675</v>
      </c>
      <c r="I19" s="31">
        <v>0.16300976093251227</v>
      </c>
      <c r="J19" s="31">
        <v>0.1722044565661745</v>
      </c>
      <c r="K19" s="31">
        <v>0.18333522437402239</v>
      </c>
      <c r="L19" s="31">
        <v>0.19604383667341399</v>
      </c>
      <c r="M19" s="31">
        <v>0.20713137691396902</v>
      </c>
      <c r="N19" s="31">
        <v>0.21613762986376703</v>
      </c>
      <c r="O19" s="31">
        <v>0.22690881347733921</v>
      </c>
      <c r="P19" s="31">
        <v>0.26186766381948162</v>
      </c>
    </row>
    <row r="20" spans="1:16">
      <c r="A20" s="39" t="s">
        <v>128</v>
      </c>
      <c r="B20" s="46">
        <v>1</v>
      </c>
      <c r="C20" s="46">
        <v>1000</v>
      </c>
      <c r="D20" s="31">
        <v>0.22807264154423593</v>
      </c>
      <c r="E20" s="31">
        <v>2.7122212567801455E-2</v>
      </c>
      <c r="F20" s="31">
        <v>0.15776907418786873</v>
      </c>
      <c r="G20" s="31">
        <v>0.17516147314374803</v>
      </c>
      <c r="H20" s="31">
        <v>0.18688329950499574</v>
      </c>
      <c r="I20" s="31">
        <v>0.19408881229702574</v>
      </c>
      <c r="J20" s="31">
        <v>0.20808855759316561</v>
      </c>
      <c r="K20" s="31">
        <v>0.22695568261339361</v>
      </c>
      <c r="L20" s="31">
        <v>0.24555107476030047</v>
      </c>
      <c r="M20" s="31">
        <v>0.26454905428858266</v>
      </c>
      <c r="N20" s="31">
        <v>0.27543923777276502</v>
      </c>
      <c r="O20" s="31">
        <v>0.29589192133992942</v>
      </c>
      <c r="P20" s="31">
        <v>0.33674249397707368</v>
      </c>
    </row>
  </sheetData>
  <mergeCells count="1">
    <mergeCell ref="A1:B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2792C-D93B-4021-AF34-F2BBE118CDB3}">
  <dimension ref="A1:J106"/>
  <sheetViews>
    <sheetView workbookViewId="0">
      <pane xSplit="1" ySplit="1" topLeftCell="B2" activePane="bottomRight" state="frozen"/>
      <selection pane="bottomRight" activeCell="B2" sqref="B2"/>
      <selection pane="bottomLeft" activeCell="A2" sqref="A2"/>
      <selection pane="topRight" activeCell="B1" sqref="B1"/>
    </sheetView>
  </sheetViews>
  <sheetFormatPr defaultColWidth="8.85546875" defaultRowHeight="14.45"/>
  <cols>
    <col min="1" max="1" width="16.28515625" style="43" bestFit="1" customWidth="1"/>
    <col min="2" max="2" width="17.7109375" style="9" bestFit="1" customWidth="1"/>
    <col min="3" max="3" width="17" style="9" bestFit="1" customWidth="1"/>
    <col min="4" max="4" width="17.28515625" style="9" bestFit="1" customWidth="1"/>
    <col min="5" max="5" width="17.7109375" style="9" bestFit="1" customWidth="1"/>
    <col min="6" max="6" width="17" style="9" bestFit="1" customWidth="1"/>
    <col min="7" max="7" width="17.28515625" style="9" bestFit="1" customWidth="1"/>
    <col min="8" max="8" width="17.7109375" style="9" bestFit="1" customWidth="1"/>
    <col min="9" max="9" width="17" style="9" bestFit="1" customWidth="1"/>
    <col min="10" max="10" width="17.28515625" style="9" bestFit="1" customWidth="1"/>
    <col min="11" max="16384" width="8.85546875" style="9"/>
  </cols>
  <sheetData>
    <row r="1" spans="1:10" s="38" customFormat="1">
      <c r="A1" s="42" t="s">
        <v>116</v>
      </c>
      <c r="B1" s="38" t="s">
        <v>120</v>
      </c>
      <c r="C1" s="38" t="s">
        <v>121</v>
      </c>
      <c r="D1" s="38" t="s">
        <v>122</v>
      </c>
      <c r="E1" s="38" t="s">
        <v>123</v>
      </c>
      <c r="F1" s="38" t="s">
        <v>124</v>
      </c>
      <c r="G1" s="38" t="s">
        <v>125</v>
      </c>
      <c r="H1" s="38" t="s">
        <v>126</v>
      </c>
      <c r="I1" s="38" t="s">
        <v>127</v>
      </c>
      <c r="J1" s="38" t="s">
        <v>128</v>
      </c>
    </row>
    <row r="2" spans="1:10">
      <c r="A2" s="43" t="s">
        <v>117</v>
      </c>
      <c r="B2" s="9">
        <v>1</v>
      </c>
      <c r="C2" s="9">
        <v>1</v>
      </c>
      <c r="D2" s="9">
        <v>1</v>
      </c>
      <c r="E2" s="9">
        <v>1</v>
      </c>
      <c r="F2" s="9">
        <v>1</v>
      </c>
      <c r="G2" s="9">
        <v>1</v>
      </c>
      <c r="H2" s="9">
        <v>1</v>
      </c>
      <c r="I2" s="9">
        <v>1</v>
      </c>
      <c r="J2" s="9">
        <v>1</v>
      </c>
    </row>
    <row r="3" spans="1:10">
      <c r="A3" s="43" t="s">
        <v>118</v>
      </c>
      <c r="B3" s="9">
        <v>1000</v>
      </c>
      <c r="C3" s="9">
        <v>1000</v>
      </c>
      <c r="D3" s="9">
        <v>1000</v>
      </c>
      <c r="E3" s="9">
        <v>1000</v>
      </c>
      <c r="F3" s="9">
        <v>1000</v>
      </c>
      <c r="G3" s="9">
        <v>1000</v>
      </c>
      <c r="H3" s="9">
        <v>1000</v>
      </c>
      <c r="I3" s="9">
        <v>1000</v>
      </c>
      <c r="J3" s="9">
        <v>1000</v>
      </c>
    </row>
    <row r="4" spans="1:10">
      <c r="A4" s="43" t="s">
        <v>3</v>
      </c>
      <c r="B4" s="9">
        <v>0.10167526201163588</v>
      </c>
      <c r="C4" s="9">
        <v>0.10180646317150271</v>
      </c>
      <c r="D4" s="9">
        <v>0.10174015984727526</v>
      </c>
      <c r="E4" s="9">
        <v>0.1078192557801033</v>
      </c>
      <c r="F4" s="9">
        <v>0.10632300660369562</v>
      </c>
      <c r="G4" s="9">
        <v>0.10694926089279076</v>
      </c>
      <c r="H4" s="9">
        <v>0.30906756832134574</v>
      </c>
      <c r="I4" s="9">
        <v>0.1844219748825158</v>
      </c>
      <c r="J4" s="9">
        <v>0.22807264154423593</v>
      </c>
    </row>
    <row r="5" spans="1:10">
      <c r="A5" s="43" t="s">
        <v>129</v>
      </c>
      <c r="B5" s="9">
        <v>1.6557125134870222E-2</v>
      </c>
      <c r="C5" s="9">
        <v>1.6558045996024274E-2</v>
      </c>
      <c r="D5" s="9">
        <v>1.6555961311789696E-2</v>
      </c>
      <c r="E5" s="9">
        <v>1.0322659991273008E-2</v>
      </c>
      <c r="F5" s="9">
        <v>1.0295852484579445E-2</v>
      </c>
      <c r="G5" s="9">
        <v>1.0299066080194652E-2</v>
      </c>
      <c r="H5" s="9">
        <v>4.9318363804847692E-2</v>
      </c>
      <c r="I5" s="9">
        <v>1.7657943511227979E-2</v>
      </c>
      <c r="J5" s="9">
        <v>2.7122212567801455E-2</v>
      </c>
    </row>
    <row r="6" spans="1:10">
      <c r="A6" s="43">
        <v>0</v>
      </c>
      <c r="B6" s="9">
        <v>8.0590984772885746E-2</v>
      </c>
      <c r="C6" s="9">
        <v>8.0542931625237388E-2</v>
      </c>
      <c r="D6" s="9">
        <v>8.0617537848647045E-2</v>
      </c>
      <c r="E6" s="9">
        <v>8.5413022460496743E-2</v>
      </c>
      <c r="F6" s="9">
        <v>8.4548216421846178E-2</v>
      </c>
      <c r="G6" s="9">
        <v>8.5542812285952646E-2</v>
      </c>
      <c r="H6" s="9">
        <v>0.18686947000462581</v>
      </c>
      <c r="I6" s="9">
        <v>0.14036272513073184</v>
      </c>
      <c r="J6" s="9">
        <v>0.15776907418786873</v>
      </c>
    </row>
    <row r="7" spans="1:10">
      <c r="A7" s="43">
        <v>0.01</v>
      </c>
      <c r="B7" s="9">
        <v>8.3939152867590697E-2</v>
      </c>
      <c r="C7" s="9">
        <v>8.4092297292917922E-2</v>
      </c>
      <c r="D7" s="9">
        <v>8.4061085052917081E-2</v>
      </c>
      <c r="E7" s="9">
        <v>9.1676909919147703E-2</v>
      </c>
      <c r="F7" s="9">
        <v>9.0382738221580036E-2</v>
      </c>
      <c r="G7" s="9">
        <v>9.0894912394037325E-2</v>
      </c>
      <c r="H7" s="9">
        <v>0.21154203442466099</v>
      </c>
      <c r="I7" s="9">
        <v>0.14846619347986811</v>
      </c>
      <c r="J7" s="9">
        <v>0.17516147314374803</v>
      </c>
    </row>
    <row r="8" spans="1:10">
      <c r="A8" s="43">
        <v>0.02</v>
      </c>
      <c r="B8" s="9">
        <v>8.6567984017766164E-2</v>
      </c>
      <c r="C8" s="9">
        <v>8.6723270399359009E-2</v>
      </c>
      <c r="D8" s="9">
        <v>8.6657657794598858E-2</v>
      </c>
      <c r="E8" s="9">
        <v>9.3320252373404217E-2</v>
      </c>
      <c r="F8" s="9">
        <v>9.1901753819273915E-2</v>
      </c>
      <c r="G8" s="9">
        <v>9.226054031628983E-2</v>
      </c>
      <c r="H8" s="9">
        <v>0.22300759192029196</v>
      </c>
      <c r="I8" s="9">
        <v>0.15158286350177208</v>
      </c>
      <c r="J8" s="9">
        <v>0.18137089026890479</v>
      </c>
    </row>
    <row r="9" spans="1:10">
      <c r="A9" s="43">
        <v>0.03</v>
      </c>
      <c r="B9" s="9">
        <v>8.7209718902520203E-2</v>
      </c>
      <c r="C9" s="9">
        <v>8.7299812654934764E-2</v>
      </c>
      <c r="D9" s="9">
        <v>8.7198484831960466E-2</v>
      </c>
      <c r="E9" s="9">
        <v>9.4613641333729251E-2</v>
      </c>
      <c r="F9" s="9">
        <v>9.2972479381363202E-2</v>
      </c>
      <c r="G9" s="9">
        <v>9.4013069300125651E-2</v>
      </c>
      <c r="H9" s="9">
        <v>0.23058595505718188</v>
      </c>
      <c r="I9" s="9">
        <v>0.15337883936722185</v>
      </c>
      <c r="J9" s="9">
        <v>0.1839459124476617</v>
      </c>
    </row>
    <row r="10" spans="1:10">
      <c r="A10" s="43">
        <v>0.04</v>
      </c>
      <c r="B10" s="9">
        <v>8.8280535433264321E-2</v>
      </c>
      <c r="C10" s="9">
        <v>8.8425696303769563E-2</v>
      </c>
      <c r="D10" s="9">
        <v>8.8346474992557891E-2</v>
      </c>
      <c r="E10" s="9">
        <v>9.5481446343956847E-2</v>
      </c>
      <c r="F10" s="9">
        <v>9.3844207103428279E-2</v>
      </c>
      <c r="G10" s="9">
        <v>9.4597646375615824E-2</v>
      </c>
      <c r="H10" s="9">
        <v>0.23660109144079539</v>
      </c>
      <c r="I10" s="9">
        <v>0.15484106483408391</v>
      </c>
      <c r="J10" s="9">
        <v>0.18534789703642301</v>
      </c>
    </row>
    <row r="11" spans="1:10">
      <c r="A11" s="43">
        <v>0.05</v>
      </c>
      <c r="B11" s="9">
        <v>8.90728581842333E-2</v>
      </c>
      <c r="C11" s="9">
        <v>8.9197820409922107E-2</v>
      </c>
      <c r="D11" s="9">
        <v>8.9130599566912452E-2</v>
      </c>
      <c r="E11" s="9">
        <v>9.5796502064951133E-2</v>
      </c>
      <c r="F11" s="9">
        <v>9.4616820495731502E-2</v>
      </c>
      <c r="G11" s="9">
        <v>9.512583342736565E-2</v>
      </c>
      <c r="H11" s="9">
        <v>0.23908016303617202</v>
      </c>
      <c r="I11" s="9">
        <v>0.15678219283048675</v>
      </c>
      <c r="J11" s="9">
        <v>0.18688329950499574</v>
      </c>
    </row>
    <row r="12" spans="1:10">
      <c r="A12" s="43">
        <v>0.06</v>
      </c>
      <c r="B12" s="9">
        <v>8.9663792848525159E-2</v>
      </c>
      <c r="C12" s="9">
        <v>8.9848971986523501E-2</v>
      </c>
      <c r="D12" s="9">
        <v>8.9679914349486245E-2</v>
      </c>
      <c r="E12" s="9">
        <v>9.626882069675978E-2</v>
      </c>
      <c r="F12" s="9">
        <v>9.5145346219085714E-2</v>
      </c>
      <c r="G12" s="9">
        <v>9.5751463233197054E-2</v>
      </c>
      <c r="H12" s="9">
        <v>0.24103124138689877</v>
      </c>
      <c r="I12" s="9">
        <v>0.15886339831490889</v>
      </c>
      <c r="J12" s="9">
        <v>0.1896521650796083</v>
      </c>
    </row>
    <row r="13" spans="1:10">
      <c r="A13" s="43">
        <v>7.0000000000000007E-2</v>
      </c>
      <c r="B13" s="9">
        <v>9.0464494612097227E-2</v>
      </c>
      <c r="C13" s="9">
        <v>9.0634850484251905E-2</v>
      </c>
      <c r="D13" s="9">
        <v>9.0555198501799411E-2</v>
      </c>
      <c r="E13" s="9">
        <v>9.6708759656058366E-2</v>
      </c>
      <c r="F13" s="9">
        <v>9.5541020063311263E-2</v>
      </c>
      <c r="G13" s="9">
        <v>9.607499896674139E-2</v>
      </c>
      <c r="H13" s="9">
        <v>0.24353918031845045</v>
      </c>
      <c r="I13" s="9">
        <v>0.16021761359836134</v>
      </c>
      <c r="J13" s="9">
        <v>0.19084820495257779</v>
      </c>
    </row>
    <row r="14" spans="1:10">
      <c r="A14" s="43">
        <v>0.08</v>
      </c>
      <c r="B14" s="9">
        <v>9.0766956475330368E-2</v>
      </c>
      <c r="C14" s="9">
        <v>9.0870136235293927E-2</v>
      </c>
      <c r="D14" s="9">
        <v>9.0822762607811386E-2</v>
      </c>
      <c r="E14" s="9">
        <v>9.7248125520538492E-2</v>
      </c>
      <c r="F14" s="9">
        <v>9.5785008377740899E-2</v>
      </c>
      <c r="G14" s="9">
        <v>9.6381352797558467E-2</v>
      </c>
      <c r="H14" s="9">
        <v>0.24602037009006186</v>
      </c>
      <c r="I14" s="9">
        <v>0.1616491533731452</v>
      </c>
      <c r="J14" s="9">
        <v>0.19190375169616589</v>
      </c>
    </row>
    <row r="15" spans="1:10">
      <c r="A15" s="43">
        <v>0.09</v>
      </c>
      <c r="B15" s="9">
        <v>9.1036954060084746E-2</v>
      </c>
      <c r="C15" s="9">
        <v>9.1186693529316312E-2</v>
      </c>
      <c r="D15" s="9">
        <v>9.1095027954521443E-2</v>
      </c>
      <c r="E15" s="9">
        <v>9.7721807938985661E-2</v>
      </c>
      <c r="F15" s="9">
        <v>9.6145988793483711E-2</v>
      </c>
      <c r="G15" s="9">
        <v>9.6837419380348469E-2</v>
      </c>
      <c r="H15" s="9">
        <v>0.24879829817633556</v>
      </c>
      <c r="I15" s="9">
        <v>0.16213848328440422</v>
      </c>
      <c r="J15" s="9">
        <v>0.19285616330441682</v>
      </c>
    </row>
    <row r="16" spans="1:10">
      <c r="A16" s="43">
        <v>0.1</v>
      </c>
      <c r="B16" s="9">
        <v>9.1253478503544178E-2</v>
      </c>
      <c r="C16" s="9">
        <v>9.1390955995647755E-2</v>
      </c>
      <c r="D16" s="9">
        <v>9.1299732279554402E-2</v>
      </c>
      <c r="E16" s="9">
        <v>9.8175177719372966E-2</v>
      </c>
      <c r="F16" s="9">
        <v>9.6480985507765377E-2</v>
      </c>
      <c r="G16" s="9">
        <v>9.7040742307900982E-2</v>
      </c>
      <c r="H16" s="9">
        <v>0.25095941320117998</v>
      </c>
      <c r="I16" s="9">
        <v>0.16300976093251227</v>
      </c>
      <c r="J16" s="9">
        <v>0.19408881229702574</v>
      </c>
    </row>
    <row r="17" spans="1:10">
      <c r="A17" s="43">
        <v>0.11</v>
      </c>
      <c r="B17" s="9">
        <v>9.162475031878127E-2</v>
      </c>
      <c r="C17" s="9">
        <v>9.1769514546775191E-2</v>
      </c>
      <c r="D17" s="9">
        <v>9.170974101042513E-2</v>
      </c>
      <c r="E17" s="9">
        <v>9.846347047859233E-2</v>
      </c>
      <c r="F17" s="9">
        <v>9.6884041089785378E-2</v>
      </c>
      <c r="G17" s="9">
        <v>9.7538593778790567E-2</v>
      </c>
      <c r="H17" s="9">
        <v>0.2528706600062206</v>
      </c>
      <c r="I17" s="9">
        <v>0.16342533534332165</v>
      </c>
      <c r="J17" s="9">
        <v>0.19522355672572647</v>
      </c>
    </row>
    <row r="18" spans="1:10">
      <c r="A18" s="43">
        <v>0.12</v>
      </c>
      <c r="B18" s="9">
        <v>9.1919766279874943E-2</v>
      </c>
      <c r="C18" s="9">
        <v>9.2025705881138717E-2</v>
      </c>
      <c r="D18" s="9">
        <v>9.1934910553059662E-2</v>
      </c>
      <c r="E18" s="9">
        <v>9.8825611831019122E-2</v>
      </c>
      <c r="F18" s="9">
        <v>9.7214514011379996E-2</v>
      </c>
      <c r="G18" s="9">
        <v>9.7736985268512822E-2</v>
      </c>
      <c r="H18" s="9">
        <v>0.25394328792514853</v>
      </c>
      <c r="I18" s="9">
        <v>0.16428347117936445</v>
      </c>
      <c r="J18" s="9">
        <v>0.19638361768680176</v>
      </c>
    </row>
    <row r="19" spans="1:10">
      <c r="A19" s="43">
        <v>0.13</v>
      </c>
      <c r="B19" s="9">
        <v>9.2171331086177907E-2</v>
      </c>
      <c r="C19" s="9">
        <v>9.234763321947799E-2</v>
      </c>
      <c r="D19" s="9">
        <v>9.2194911498348533E-2</v>
      </c>
      <c r="E19" s="9">
        <v>9.9031204310959131E-2</v>
      </c>
      <c r="F19" s="9">
        <v>9.7386895555053171E-2</v>
      </c>
      <c r="G19" s="9">
        <v>9.8096131760176522E-2</v>
      </c>
      <c r="H19" s="9">
        <v>0.25498308123535401</v>
      </c>
      <c r="I19" s="9">
        <v>0.16468238424513251</v>
      </c>
      <c r="J19" s="9">
        <v>0.19731670071323432</v>
      </c>
    </row>
    <row r="20" spans="1:10">
      <c r="A20" s="43">
        <v>0.14000000000000001</v>
      </c>
      <c r="B20" s="9">
        <v>9.2624720562535456E-2</v>
      </c>
      <c r="C20" s="9">
        <v>9.2777967139531459E-2</v>
      </c>
      <c r="D20" s="9">
        <v>9.2687974821035884E-2</v>
      </c>
      <c r="E20" s="9">
        <v>9.937663472338519E-2</v>
      </c>
      <c r="F20" s="9">
        <v>9.7858331036994844E-2</v>
      </c>
      <c r="G20" s="9">
        <v>9.8398601178815506E-2</v>
      </c>
      <c r="H20" s="9">
        <v>0.25695139665419175</v>
      </c>
      <c r="I20" s="9">
        <v>0.16523965595050966</v>
      </c>
      <c r="J20" s="9">
        <v>0.19809927446222397</v>
      </c>
    </row>
    <row r="21" spans="1:10">
      <c r="A21" s="43">
        <v>0.15</v>
      </c>
      <c r="B21" s="9">
        <v>9.2866598700133751E-2</v>
      </c>
      <c r="C21" s="9">
        <v>9.3030527540459609E-2</v>
      </c>
      <c r="D21" s="9">
        <v>9.2974107195811326E-2</v>
      </c>
      <c r="E21" s="9">
        <v>9.9670572242648733E-2</v>
      </c>
      <c r="F21" s="9">
        <v>9.8235408105231348E-2</v>
      </c>
      <c r="G21" s="9">
        <v>9.8832245049243733E-2</v>
      </c>
      <c r="H21" s="9">
        <v>0.25883580287010793</v>
      </c>
      <c r="I21" s="9">
        <v>0.16598822972418831</v>
      </c>
      <c r="J21" s="9">
        <v>0.19910248344463061</v>
      </c>
    </row>
    <row r="22" spans="1:10">
      <c r="A22" s="43">
        <v>0.16</v>
      </c>
      <c r="B22" s="9">
        <v>9.3036627251391751E-2</v>
      </c>
      <c r="C22" s="9">
        <v>9.3135408052483507E-2</v>
      </c>
      <c r="D22" s="9">
        <v>9.3110383947603417E-2</v>
      </c>
      <c r="E22" s="9">
        <v>0.10001703361547047</v>
      </c>
      <c r="F22" s="9">
        <v>9.8468613933380966E-2</v>
      </c>
      <c r="G22" s="9">
        <v>9.9024030249729333E-2</v>
      </c>
      <c r="H22" s="9">
        <v>0.26014574592186435</v>
      </c>
      <c r="I22" s="9">
        <v>0.16677165030272306</v>
      </c>
      <c r="J22" s="9">
        <v>0.19964424610810172</v>
      </c>
    </row>
    <row r="23" spans="1:10">
      <c r="A23" s="43">
        <v>0.17</v>
      </c>
      <c r="B23" s="9">
        <v>9.3397203970553649E-2</v>
      </c>
      <c r="C23" s="9">
        <v>9.3501952026041821E-2</v>
      </c>
      <c r="D23" s="9">
        <v>9.3398772137339534E-2</v>
      </c>
      <c r="E23" s="9">
        <v>0.10020726895076917</v>
      </c>
      <c r="F23" s="9">
        <v>9.8735980131787707E-2</v>
      </c>
      <c r="G23" s="9">
        <v>9.925559778112078E-2</v>
      </c>
      <c r="H23" s="9">
        <v>0.26111102153012844</v>
      </c>
      <c r="I23" s="9">
        <v>0.1675356250806477</v>
      </c>
      <c r="J23" s="9">
        <v>0.20029837053686894</v>
      </c>
    </row>
    <row r="24" spans="1:10">
      <c r="A24" s="43">
        <v>0.18</v>
      </c>
      <c r="B24" s="9">
        <v>9.362931861815374E-2</v>
      </c>
      <c r="C24" s="9">
        <v>9.3805225023248853E-2</v>
      </c>
      <c r="D24" s="9">
        <v>9.3722706861437147E-2</v>
      </c>
      <c r="E24" s="9">
        <v>0.10041348498537853</v>
      </c>
      <c r="F24" s="9">
        <v>9.8867272869880757E-2</v>
      </c>
      <c r="G24" s="9">
        <v>9.959997069975593E-2</v>
      </c>
      <c r="H24" s="9">
        <v>0.26268601029114141</v>
      </c>
      <c r="I24" s="9">
        <v>0.16824252126926159</v>
      </c>
      <c r="J24" s="9">
        <v>0.20111859561432063</v>
      </c>
    </row>
    <row r="25" spans="1:10">
      <c r="A25" s="43">
        <v>0.19</v>
      </c>
      <c r="B25" s="9">
        <v>9.3990756137957515E-2</v>
      </c>
      <c r="C25" s="9">
        <v>9.4087601597114462E-2</v>
      </c>
      <c r="D25" s="9">
        <v>9.4019108957125286E-2</v>
      </c>
      <c r="E25" s="9">
        <v>0.10057344340350693</v>
      </c>
      <c r="F25" s="9">
        <v>9.907290275821734E-2</v>
      </c>
      <c r="G25" s="9">
        <v>9.988675893646437E-2</v>
      </c>
      <c r="H25" s="9">
        <v>0.26359134889695712</v>
      </c>
      <c r="I25" s="9">
        <v>0.16885003957948214</v>
      </c>
      <c r="J25" s="9">
        <v>0.20294888551249862</v>
      </c>
    </row>
    <row r="26" spans="1:10">
      <c r="A26" s="43">
        <v>0.2</v>
      </c>
      <c r="B26" s="9">
        <v>9.4231224684837411E-2</v>
      </c>
      <c r="C26" s="9">
        <v>9.4419867982807854E-2</v>
      </c>
      <c r="D26" s="9">
        <v>9.4252489748528664E-2</v>
      </c>
      <c r="E26" s="9">
        <v>0.10077315043962276</v>
      </c>
      <c r="F26" s="9">
        <v>9.9339271273740593E-2</v>
      </c>
      <c r="G26" s="9">
        <v>9.9997919311556813E-2</v>
      </c>
      <c r="H26" s="9">
        <v>0.26447682751137008</v>
      </c>
      <c r="I26" s="9">
        <v>0.16957655903455723</v>
      </c>
      <c r="J26" s="9">
        <v>0.20369136793312678</v>
      </c>
    </row>
    <row r="27" spans="1:10">
      <c r="A27" s="43">
        <v>0.21</v>
      </c>
      <c r="B27" s="9">
        <v>9.4451177550879298E-2</v>
      </c>
      <c r="C27" s="9">
        <v>9.461795152965613E-2</v>
      </c>
      <c r="D27" s="9">
        <v>9.4533335763984483E-2</v>
      </c>
      <c r="E27" s="9">
        <v>0.10097343020064423</v>
      </c>
      <c r="F27" s="9">
        <v>9.9665053434287387E-2</v>
      </c>
      <c r="G27" s="9">
        <v>0.10025570293822234</v>
      </c>
      <c r="H27" s="9">
        <v>0.26601176644658386</v>
      </c>
      <c r="I27" s="9">
        <v>0.16997791708252505</v>
      </c>
      <c r="J27" s="9">
        <v>0.20437643621962209</v>
      </c>
    </row>
    <row r="28" spans="1:10">
      <c r="A28" s="43">
        <v>0.22</v>
      </c>
      <c r="B28" s="9">
        <v>9.4685288495512304E-2</v>
      </c>
      <c r="C28" s="9">
        <v>9.4842775814104108E-2</v>
      </c>
      <c r="D28" s="9">
        <v>9.4806877475043558E-2</v>
      </c>
      <c r="E28" s="9">
        <v>0.10127139428982893</v>
      </c>
      <c r="F28" s="9">
        <v>0.10006516918039064</v>
      </c>
      <c r="G28" s="9">
        <v>0.10054713629159655</v>
      </c>
      <c r="H28" s="9">
        <v>0.26772677230269853</v>
      </c>
      <c r="I28" s="9">
        <v>0.17059097276537866</v>
      </c>
      <c r="J28" s="9">
        <v>0.20478088481796303</v>
      </c>
    </row>
    <row r="29" spans="1:10">
      <c r="A29" s="43">
        <v>0.23</v>
      </c>
      <c r="B29" s="9">
        <v>9.4929981341091291E-2</v>
      </c>
      <c r="C29" s="9">
        <v>9.5093952262925524E-2</v>
      </c>
      <c r="D29" s="9">
        <v>9.5036920951474868E-2</v>
      </c>
      <c r="E29" s="9">
        <v>0.10154753251630086</v>
      </c>
      <c r="F29" s="9">
        <v>0.10023289682498443</v>
      </c>
      <c r="G29" s="9">
        <v>0.10073080866585604</v>
      </c>
      <c r="H29" s="9">
        <v>0.26953140643294921</v>
      </c>
      <c r="I29" s="9">
        <v>0.17120111715561939</v>
      </c>
      <c r="J29" s="9">
        <v>0.20611679806465891</v>
      </c>
    </row>
    <row r="30" spans="1:10">
      <c r="A30" s="43">
        <v>0.24</v>
      </c>
      <c r="B30" s="9">
        <v>9.5111416819829278E-2</v>
      </c>
      <c r="C30" s="9">
        <v>9.5228503894055266E-2</v>
      </c>
      <c r="D30" s="9">
        <v>9.5166832787293987E-2</v>
      </c>
      <c r="E30" s="9">
        <v>0.10172506254455593</v>
      </c>
      <c r="F30" s="9">
        <v>0.10034160098825906</v>
      </c>
      <c r="G30" s="9">
        <v>0.10096728390334293</v>
      </c>
      <c r="H30" s="9">
        <v>0.27124995119659834</v>
      </c>
      <c r="I30" s="9">
        <v>0.17180830588640353</v>
      </c>
      <c r="J30" s="9">
        <v>0.2069429232470936</v>
      </c>
    </row>
    <row r="31" spans="1:10">
      <c r="A31" s="43">
        <v>0.25</v>
      </c>
      <c r="B31" s="9">
        <v>9.5281653049397008E-2</v>
      </c>
      <c r="C31" s="9">
        <v>9.5371100874737866E-2</v>
      </c>
      <c r="D31" s="9">
        <v>9.5314775609301378E-2</v>
      </c>
      <c r="E31" s="9">
        <v>0.10190491951327138</v>
      </c>
      <c r="F31" s="9">
        <v>0.10055242850168103</v>
      </c>
      <c r="G31" s="9">
        <v>0.10108720200024948</v>
      </c>
      <c r="H31" s="9">
        <v>0.27234276194257495</v>
      </c>
      <c r="I31" s="9">
        <v>0.1722044565661745</v>
      </c>
      <c r="J31" s="9">
        <v>0.20808855759316561</v>
      </c>
    </row>
    <row r="32" spans="1:10">
      <c r="A32" s="43">
        <v>0.26</v>
      </c>
      <c r="B32" s="9">
        <v>9.5428602060802226E-2</v>
      </c>
      <c r="C32" s="9">
        <v>9.5602494272265276E-2</v>
      </c>
      <c r="D32" s="9">
        <v>9.5503476491833439E-2</v>
      </c>
      <c r="E32" s="9">
        <v>0.10202071982027291</v>
      </c>
      <c r="F32" s="9">
        <v>0.10069466886260596</v>
      </c>
      <c r="G32" s="9">
        <v>0.10122193972091342</v>
      </c>
      <c r="H32" s="9">
        <v>0.27412811135262199</v>
      </c>
      <c r="I32" s="9">
        <v>0.17281372223807207</v>
      </c>
      <c r="J32" s="9">
        <v>0.20919562115092727</v>
      </c>
    </row>
    <row r="33" spans="1:10">
      <c r="A33" s="43">
        <v>0.27</v>
      </c>
      <c r="B33" s="9">
        <v>9.5668556263140678E-2</v>
      </c>
      <c r="C33" s="9">
        <v>9.5807831484379075E-2</v>
      </c>
      <c r="D33" s="9">
        <v>9.5735587244772477E-2</v>
      </c>
      <c r="E33" s="9">
        <v>0.10218562338673913</v>
      </c>
      <c r="F33" s="9">
        <v>0.10081566346348807</v>
      </c>
      <c r="G33" s="9">
        <v>0.10139550795910011</v>
      </c>
      <c r="H33" s="9">
        <v>0.27533467161734998</v>
      </c>
      <c r="I33" s="9">
        <v>0.17312044327641768</v>
      </c>
      <c r="J33" s="9">
        <v>0.20991133669666417</v>
      </c>
    </row>
    <row r="34" spans="1:10">
      <c r="A34" s="43">
        <v>0.28000000000000003</v>
      </c>
      <c r="B34" s="9">
        <v>9.5798313067093882E-2</v>
      </c>
      <c r="C34" s="9">
        <v>9.5926568904803486E-2</v>
      </c>
      <c r="D34" s="9">
        <v>9.5903081816280017E-2</v>
      </c>
      <c r="E34" s="9">
        <v>0.10236666660014432</v>
      </c>
      <c r="F34" s="9">
        <v>0.10098972389139588</v>
      </c>
      <c r="G34" s="9">
        <v>0.10166907579293194</v>
      </c>
      <c r="H34" s="9">
        <v>0.27708887606973642</v>
      </c>
      <c r="I34" s="9">
        <v>0.1736165290924912</v>
      </c>
      <c r="J34" s="9">
        <v>0.21042677074434873</v>
      </c>
    </row>
    <row r="35" spans="1:10">
      <c r="A35" s="43">
        <v>0.28999999999999998</v>
      </c>
      <c r="B35" s="9">
        <v>9.5965878729994777E-2</v>
      </c>
      <c r="C35" s="9">
        <v>9.612384307212378E-2</v>
      </c>
      <c r="D35" s="9">
        <v>9.6056802814822179E-2</v>
      </c>
      <c r="E35" s="9">
        <v>0.10248293957690757</v>
      </c>
      <c r="F35" s="9">
        <v>0.1011720016924571</v>
      </c>
      <c r="G35" s="9">
        <v>0.10184484810693914</v>
      </c>
      <c r="H35" s="9">
        <v>0.27825736684724234</v>
      </c>
      <c r="I35" s="9">
        <v>0.17394143406233042</v>
      </c>
      <c r="J35" s="9">
        <v>0.21129164962790367</v>
      </c>
    </row>
    <row r="36" spans="1:10">
      <c r="A36" s="43">
        <v>0.3</v>
      </c>
      <c r="B36" s="9">
        <v>9.6097096255381959E-2</v>
      </c>
      <c r="C36" s="9">
        <v>9.6256289922717814E-2</v>
      </c>
      <c r="D36" s="9">
        <v>9.6208690719265202E-2</v>
      </c>
      <c r="E36" s="9">
        <v>0.10280502463800782</v>
      </c>
      <c r="F36" s="9">
        <v>0.10144247775988775</v>
      </c>
      <c r="G36" s="9">
        <v>0.10207962971315168</v>
      </c>
      <c r="H36" s="9">
        <v>0.27945667649723077</v>
      </c>
      <c r="I36" s="9">
        <v>0.17416545449885096</v>
      </c>
      <c r="J36" s="9">
        <v>0.21223685025295369</v>
      </c>
    </row>
    <row r="37" spans="1:10">
      <c r="A37" s="43">
        <v>0.31</v>
      </c>
      <c r="B37" s="9">
        <v>9.6290679162087223E-2</v>
      </c>
      <c r="C37" s="9">
        <v>9.6453761118683923E-2</v>
      </c>
      <c r="D37" s="9">
        <v>9.6362308400719396E-2</v>
      </c>
      <c r="E37" s="9">
        <v>0.1030340653859339</v>
      </c>
      <c r="F37" s="9">
        <v>0.10164937800310204</v>
      </c>
      <c r="G37" s="9">
        <v>0.10221660970727686</v>
      </c>
      <c r="H37" s="9">
        <v>0.28110874666856339</v>
      </c>
      <c r="I37" s="9">
        <v>0.17468778939214863</v>
      </c>
      <c r="J37" s="9">
        <v>0.21292088249592911</v>
      </c>
    </row>
    <row r="38" spans="1:10">
      <c r="A38" s="43">
        <v>0.32</v>
      </c>
      <c r="B38" s="9">
        <v>9.6594795557314039E-2</v>
      </c>
      <c r="C38" s="9">
        <v>9.6669589526164723E-2</v>
      </c>
      <c r="D38" s="9">
        <v>9.6646006364865172E-2</v>
      </c>
      <c r="E38" s="9">
        <v>0.10326942889851781</v>
      </c>
      <c r="F38" s="9">
        <v>0.10183596568227422</v>
      </c>
      <c r="G38" s="9">
        <v>0.10241874306689974</v>
      </c>
      <c r="H38" s="9">
        <v>0.2820822826351051</v>
      </c>
      <c r="I38" s="9">
        <v>0.17511153334960469</v>
      </c>
      <c r="J38" s="9">
        <v>0.21385339419898178</v>
      </c>
    </row>
    <row r="39" spans="1:10">
      <c r="A39" s="43">
        <v>0.33</v>
      </c>
      <c r="B39" s="9">
        <v>9.6902904442033339E-2</v>
      </c>
      <c r="C39" s="9">
        <v>9.7075802463496202E-2</v>
      </c>
      <c r="D39" s="9">
        <v>9.6965411512554722E-2</v>
      </c>
      <c r="E39" s="9">
        <v>0.10354695615221331</v>
      </c>
      <c r="F39" s="9">
        <v>0.1020956086603686</v>
      </c>
      <c r="G39" s="9">
        <v>0.10262283282036078</v>
      </c>
      <c r="H39" s="9">
        <v>0.28279691733280155</v>
      </c>
      <c r="I39" s="9">
        <v>0.17543830658855636</v>
      </c>
      <c r="J39" s="9">
        <v>0.2146461115641527</v>
      </c>
    </row>
    <row r="40" spans="1:10">
      <c r="A40" s="43">
        <v>0.34</v>
      </c>
      <c r="B40" s="9">
        <v>9.7162950136712861E-2</v>
      </c>
      <c r="C40" s="9">
        <v>9.7302688320809794E-2</v>
      </c>
      <c r="D40" s="9">
        <v>9.7197855284678614E-2</v>
      </c>
      <c r="E40" s="9">
        <v>0.10372003266145358</v>
      </c>
      <c r="F40" s="9">
        <v>0.10225688541200266</v>
      </c>
      <c r="G40" s="9">
        <v>0.10277382257424514</v>
      </c>
      <c r="H40" s="9">
        <v>0.2841369854019386</v>
      </c>
      <c r="I40" s="9">
        <v>0.17568968511591918</v>
      </c>
      <c r="J40" s="9">
        <v>0.21527935099945739</v>
      </c>
    </row>
    <row r="41" spans="1:10">
      <c r="A41" s="43">
        <v>0.35</v>
      </c>
      <c r="B41" s="9">
        <v>9.7362093781670794E-2</v>
      </c>
      <c r="C41" s="9">
        <v>9.7527749576078598E-2</v>
      </c>
      <c r="D41" s="9">
        <v>9.7455182584561567E-2</v>
      </c>
      <c r="E41" s="9">
        <v>0.10392583898138132</v>
      </c>
      <c r="F41" s="9">
        <v>0.10246839917382278</v>
      </c>
      <c r="G41" s="9">
        <v>0.10295395629150229</v>
      </c>
      <c r="H41" s="9">
        <v>0.28529827058361834</v>
      </c>
      <c r="I41" s="9">
        <v>0.17614220541609688</v>
      </c>
      <c r="J41" s="9">
        <v>0.21599452136297542</v>
      </c>
    </row>
    <row r="42" spans="1:10">
      <c r="A42" s="43">
        <v>0.36</v>
      </c>
      <c r="B42" s="9">
        <v>9.7663058733860497E-2</v>
      </c>
      <c r="C42" s="9">
        <v>9.7796889646287577E-2</v>
      </c>
      <c r="D42" s="9">
        <v>9.7725661258539528E-2</v>
      </c>
      <c r="E42" s="9">
        <v>0.10437125361618266</v>
      </c>
      <c r="F42" s="9">
        <v>0.10272159048692228</v>
      </c>
      <c r="G42" s="9">
        <v>0.10325936377794162</v>
      </c>
      <c r="H42" s="9">
        <v>0.28596402792946679</v>
      </c>
      <c r="I42" s="9">
        <v>0.17694752932532457</v>
      </c>
      <c r="J42" s="9">
        <v>0.2168048150519882</v>
      </c>
    </row>
    <row r="43" spans="1:10">
      <c r="A43" s="43">
        <v>0.37</v>
      </c>
      <c r="B43" s="9">
        <v>9.7906234757569141E-2</v>
      </c>
      <c r="C43" s="9">
        <v>9.8013180565547878E-2</v>
      </c>
      <c r="D43" s="9">
        <v>9.7950318526865005E-2</v>
      </c>
      <c r="E43" s="9">
        <v>0.10455715035532628</v>
      </c>
      <c r="F43" s="9">
        <v>0.1030122230252571</v>
      </c>
      <c r="G43" s="9">
        <v>0.10349898858414708</v>
      </c>
      <c r="H43" s="9">
        <v>0.28743179753139253</v>
      </c>
      <c r="I43" s="9">
        <v>0.17733109227393015</v>
      </c>
      <c r="J43" s="9">
        <v>0.21749704711578471</v>
      </c>
    </row>
    <row r="44" spans="1:10">
      <c r="A44" s="43">
        <v>0.38</v>
      </c>
      <c r="B44" s="9">
        <v>9.8124663330716372E-2</v>
      </c>
      <c r="C44" s="9">
        <v>9.821983596646322E-2</v>
      </c>
      <c r="D44" s="9">
        <v>9.8193110466997996E-2</v>
      </c>
      <c r="E44" s="9">
        <v>0.10480660138177647</v>
      </c>
      <c r="F44" s="9">
        <v>0.10319688463159847</v>
      </c>
      <c r="G44" s="9">
        <v>0.10370088505874717</v>
      </c>
      <c r="H44" s="9">
        <v>0.28900942925804585</v>
      </c>
      <c r="I44" s="9">
        <v>0.17770967505207894</v>
      </c>
      <c r="J44" s="9">
        <v>0.21829344147920521</v>
      </c>
    </row>
    <row r="45" spans="1:10">
      <c r="A45" s="43">
        <v>0.39</v>
      </c>
      <c r="B45" s="9">
        <v>9.831434025129368E-2</v>
      </c>
      <c r="C45" s="9">
        <v>9.841768834695476E-2</v>
      </c>
      <c r="D45" s="9">
        <v>9.8367846279599408E-2</v>
      </c>
      <c r="E45" s="9">
        <v>0.10498676848718458</v>
      </c>
      <c r="F45" s="9">
        <v>0.1034168506097024</v>
      </c>
      <c r="G45" s="9">
        <v>0.10396253119522383</v>
      </c>
      <c r="H45" s="9">
        <v>0.290255111399702</v>
      </c>
      <c r="I45" s="9">
        <v>0.17820587304136745</v>
      </c>
      <c r="J45" s="9">
        <v>0.21903333596727756</v>
      </c>
    </row>
    <row r="46" spans="1:10">
      <c r="A46" s="43">
        <v>0.4</v>
      </c>
      <c r="B46" s="9">
        <v>9.8392017431136486E-2</v>
      </c>
      <c r="C46" s="9">
        <v>9.8514803071390267E-2</v>
      </c>
      <c r="D46" s="9">
        <v>9.8482934506594372E-2</v>
      </c>
      <c r="E46" s="9">
        <v>0.1050987686393203</v>
      </c>
      <c r="F46" s="9">
        <v>0.1035745163308571</v>
      </c>
      <c r="G46" s="9">
        <v>0.10414235524730542</v>
      </c>
      <c r="H46" s="9">
        <v>0.29150824353887683</v>
      </c>
      <c r="I46" s="9">
        <v>0.17876059648048997</v>
      </c>
      <c r="J46" s="9">
        <v>0.21946905292559271</v>
      </c>
    </row>
    <row r="47" spans="1:10">
      <c r="A47" s="43">
        <v>0.41</v>
      </c>
      <c r="B47" s="9">
        <v>9.854798912962609E-2</v>
      </c>
      <c r="C47" s="9">
        <v>9.8658841293330274E-2</v>
      </c>
      <c r="D47" s="9">
        <v>9.8593693127638771E-2</v>
      </c>
      <c r="E47" s="9">
        <v>0.10519376993221169</v>
      </c>
      <c r="F47" s="9">
        <v>0.10370790364881893</v>
      </c>
      <c r="G47" s="9">
        <v>0.10431495586809486</v>
      </c>
      <c r="H47" s="9">
        <v>0.29257690246677687</v>
      </c>
      <c r="I47" s="9">
        <v>0.17913796130074938</v>
      </c>
      <c r="J47" s="9">
        <v>0.2200991158950325</v>
      </c>
    </row>
    <row r="48" spans="1:10">
      <c r="A48" s="43">
        <v>0.42</v>
      </c>
      <c r="B48" s="9">
        <v>9.8629883934212403E-2</v>
      </c>
      <c r="C48" s="9">
        <v>9.8805027395961836E-2</v>
      </c>
      <c r="D48" s="9">
        <v>9.8732150000316696E-2</v>
      </c>
      <c r="E48" s="9">
        <v>0.10542842562466084</v>
      </c>
      <c r="F48" s="9">
        <v>0.10396902812697462</v>
      </c>
      <c r="G48" s="9">
        <v>0.10447361533247254</v>
      </c>
      <c r="H48" s="9">
        <v>0.2940660158979399</v>
      </c>
      <c r="I48" s="9">
        <v>0.17946016361167227</v>
      </c>
      <c r="J48" s="9">
        <v>0.22092702278726206</v>
      </c>
    </row>
    <row r="49" spans="1:10">
      <c r="A49" s="43">
        <v>0.43</v>
      </c>
      <c r="B49" s="9">
        <v>9.887552871596228E-2</v>
      </c>
      <c r="C49" s="9">
        <v>9.8979985573469181E-2</v>
      </c>
      <c r="D49" s="9">
        <v>9.8960255105734141E-2</v>
      </c>
      <c r="E49" s="9">
        <v>0.10560395184624961</v>
      </c>
      <c r="F49" s="9">
        <v>0.10403984748534476</v>
      </c>
      <c r="G49" s="9">
        <v>0.10466726957105602</v>
      </c>
      <c r="H49" s="9">
        <v>0.29552666860541876</v>
      </c>
      <c r="I49" s="9">
        <v>0.17995915664395112</v>
      </c>
      <c r="J49" s="9">
        <v>0.22174651760171221</v>
      </c>
    </row>
    <row r="50" spans="1:10">
      <c r="A50" s="43">
        <v>0.44</v>
      </c>
      <c r="B50" s="9">
        <v>9.898353019022002E-2</v>
      </c>
      <c r="C50" s="9">
        <v>9.9114988339824767E-2</v>
      </c>
      <c r="D50" s="9">
        <v>9.9030744748162772E-2</v>
      </c>
      <c r="E50" s="9">
        <v>0.1057298874746207</v>
      </c>
      <c r="F50" s="9">
        <v>0.10418176539191552</v>
      </c>
      <c r="G50" s="9">
        <v>0.10472830242123078</v>
      </c>
      <c r="H50" s="9">
        <v>0.29681840516971736</v>
      </c>
      <c r="I50" s="9">
        <v>0.18035223900961353</v>
      </c>
      <c r="J50" s="9">
        <v>0.22233111525753296</v>
      </c>
    </row>
    <row r="51" spans="1:10">
      <c r="A51" s="43">
        <v>0.45</v>
      </c>
      <c r="B51" s="9">
        <v>9.9129948482060692E-2</v>
      </c>
      <c r="C51" s="9">
        <v>9.9288629012476981E-2</v>
      </c>
      <c r="D51" s="9">
        <v>9.9172509532213501E-2</v>
      </c>
      <c r="E51" s="9">
        <v>0.1058751109150065</v>
      </c>
      <c r="F51" s="9">
        <v>0.10433309085606961</v>
      </c>
      <c r="G51" s="9">
        <v>0.10486975112478106</v>
      </c>
      <c r="H51" s="9">
        <v>0.29855552822772691</v>
      </c>
      <c r="I51" s="9">
        <v>0.18092086683893902</v>
      </c>
      <c r="J51" s="9">
        <v>0.22335685286714513</v>
      </c>
    </row>
    <row r="52" spans="1:10">
      <c r="A52" s="43">
        <v>0.46</v>
      </c>
      <c r="B52" s="9">
        <v>9.9340360425092866E-2</v>
      </c>
      <c r="C52" s="9">
        <v>9.9448160414282949E-2</v>
      </c>
      <c r="D52" s="9">
        <v>9.941329869426016E-2</v>
      </c>
      <c r="E52" s="9">
        <v>0.10599410771747217</v>
      </c>
      <c r="F52" s="9">
        <v>0.1044966486686302</v>
      </c>
      <c r="G52" s="9">
        <v>0.1050300655735109</v>
      </c>
      <c r="H52" s="9">
        <v>0.29985229181382067</v>
      </c>
      <c r="I52" s="9">
        <v>0.18133814359441464</v>
      </c>
      <c r="J52" s="9">
        <v>0.22388505324207847</v>
      </c>
    </row>
    <row r="53" spans="1:10">
      <c r="A53" s="43">
        <v>0.47</v>
      </c>
      <c r="B53" s="9">
        <v>9.9509348340095088E-2</v>
      </c>
      <c r="C53" s="9">
        <v>9.962030369760802E-2</v>
      </c>
      <c r="D53" s="9">
        <v>9.9532082858929491E-2</v>
      </c>
      <c r="E53" s="9">
        <v>0.10612610690368499</v>
      </c>
      <c r="F53" s="9">
        <v>0.10463179971447026</v>
      </c>
      <c r="G53" s="9">
        <v>0.10522212996989831</v>
      </c>
      <c r="H53" s="9">
        <v>0.30134435102601415</v>
      </c>
      <c r="I53" s="9">
        <v>0.18191364152361617</v>
      </c>
      <c r="J53" s="9">
        <v>0.2243364414702945</v>
      </c>
    </row>
    <row r="54" spans="1:10">
      <c r="A54" s="43">
        <v>0.48</v>
      </c>
      <c r="B54" s="9">
        <v>9.9667388771976728E-2</v>
      </c>
      <c r="C54" s="9">
        <v>9.9799180354062794E-2</v>
      </c>
      <c r="D54" s="9">
        <v>9.9735426233249075E-2</v>
      </c>
      <c r="E54" s="9">
        <v>0.10632667893716767</v>
      </c>
      <c r="F54" s="9">
        <v>0.10478685165467835</v>
      </c>
      <c r="G54" s="9">
        <v>0.10550940180654331</v>
      </c>
      <c r="H54" s="9">
        <v>0.30315283944966331</v>
      </c>
      <c r="I54" s="9">
        <v>0.18226166930948329</v>
      </c>
      <c r="J54" s="9">
        <v>0.22511734245232923</v>
      </c>
    </row>
    <row r="55" spans="1:10">
      <c r="A55" s="43">
        <v>0.49</v>
      </c>
      <c r="B55" s="9">
        <v>9.9788050697804803E-2</v>
      </c>
      <c r="C55" s="9">
        <v>9.9906074923224064E-2</v>
      </c>
      <c r="D55" s="9">
        <v>9.9841525415743648E-2</v>
      </c>
      <c r="E55" s="9">
        <v>0.10656973709200766</v>
      </c>
      <c r="F55" s="9">
        <v>0.10506421137996247</v>
      </c>
      <c r="G55" s="9">
        <v>0.10585263774021894</v>
      </c>
      <c r="H55" s="9">
        <v>0.30417930548700012</v>
      </c>
      <c r="I55" s="9">
        <v>0.18271675367777765</v>
      </c>
      <c r="J55" s="9">
        <v>0.22582077832665395</v>
      </c>
    </row>
    <row r="56" spans="1:10">
      <c r="A56" s="43">
        <v>0.5</v>
      </c>
      <c r="B56" s="9">
        <v>9.9985719740985579E-2</v>
      </c>
      <c r="C56" s="9">
        <v>0.10007447650632059</v>
      </c>
      <c r="D56" s="9">
        <v>0.10001167180498458</v>
      </c>
      <c r="E56" s="9">
        <v>0.10673725548253604</v>
      </c>
      <c r="F56" s="9">
        <v>0.10522601304186119</v>
      </c>
      <c r="G56" s="9">
        <v>0.10592719320922669</v>
      </c>
      <c r="H56" s="9">
        <v>0.30607071413813114</v>
      </c>
      <c r="I56" s="9">
        <v>0.18333522437402239</v>
      </c>
      <c r="J56" s="9">
        <v>0.22695568261339361</v>
      </c>
    </row>
    <row r="57" spans="1:10">
      <c r="A57" s="43">
        <v>0.51</v>
      </c>
      <c r="B57" s="9">
        <v>0.10015897223917215</v>
      </c>
      <c r="C57" s="9">
        <v>0.1003293205780206</v>
      </c>
      <c r="D57" s="9">
        <v>0.10022471585595216</v>
      </c>
      <c r="E57" s="9">
        <v>0.1069914478377815</v>
      </c>
      <c r="F57" s="9">
        <v>0.10541279517583405</v>
      </c>
      <c r="G57" s="9">
        <v>0.10608947449785291</v>
      </c>
      <c r="H57" s="9">
        <v>0.3068070941564251</v>
      </c>
      <c r="I57" s="9">
        <v>0.18383408009251612</v>
      </c>
      <c r="J57" s="9">
        <v>0.22725421287009059</v>
      </c>
    </row>
    <row r="58" spans="1:10">
      <c r="A58" s="43">
        <v>0.52</v>
      </c>
      <c r="B58" s="9">
        <v>0.10035534644485974</v>
      </c>
      <c r="C58" s="9">
        <v>0.10049809128767789</v>
      </c>
      <c r="D58" s="9">
        <v>0.10044032335891784</v>
      </c>
      <c r="E58" s="9">
        <v>0.10710223738884433</v>
      </c>
      <c r="F58" s="9">
        <v>0.10554533969815438</v>
      </c>
      <c r="G58" s="9">
        <v>0.10620927496780343</v>
      </c>
      <c r="H58" s="9">
        <v>0.3081780441133935</v>
      </c>
      <c r="I58" s="9">
        <v>0.18400899943999882</v>
      </c>
      <c r="J58" s="9">
        <v>0.22796800059542871</v>
      </c>
    </row>
    <row r="59" spans="1:10">
      <c r="A59" s="43">
        <v>0.53</v>
      </c>
      <c r="B59" s="9">
        <v>0.10053981860928864</v>
      </c>
      <c r="C59" s="9">
        <v>0.10066182974602228</v>
      </c>
      <c r="D59" s="9">
        <v>0.10064557603955636</v>
      </c>
      <c r="E59" s="9">
        <v>0.10721791352251364</v>
      </c>
      <c r="F59" s="9">
        <v>0.10572078676206939</v>
      </c>
      <c r="G59" s="9">
        <v>0.10646977993589156</v>
      </c>
      <c r="H59" s="9">
        <v>0.30915394331652912</v>
      </c>
      <c r="I59" s="9">
        <v>0.18440147118393435</v>
      </c>
      <c r="J59" s="9">
        <v>0.22844180098249117</v>
      </c>
    </row>
    <row r="60" spans="1:10">
      <c r="A60" s="43">
        <v>0.54</v>
      </c>
      <c r="B60" s="9">
        <v>0.10078168514408972</v>
      </c>
      <c r="C60" s="9">
        <v>0.10094356122477635</v>
      </c>
      <c r="D60" s="9">
        <v>0.10086349806392236</v>
      </c>
      <c r="E60" s="9">
        <v>0.10746520206621835</v>
      </c>
      <c r="F60" s="9">
        <v>0.10600187699481517</v>
      </c>
      <c r="G60" s="9">
        <v>0.10685530316646219</v>
      </c>
      <c r="H60" s="9">
        <v>0.31023505663387119</v>
      </c>
      <c r="I60" s="9">
        <v>0.18485096797270878</v>
      </c>
      <c r="J60" s="9">
        <v>0.22901778482435522</v>
      </c>
    </row>
    <row r="61" spans="1:10">
      <c r="A61" s="43">
        <v>0.55000000000000004</v>
      </c>
      <c r="B61" s="9">
        <v>0.10100506639330756</v>
      </c>
      <c r="C61" s="9">
        <v>0.1011616561923718</v>
      </c>
      <c r="D61" s="9">
        <v>0.1010925084837907</v>
      </c>
      <c r="E61" s="9">
        <v>0.1076724464105297</v>
      </c>
      <c r="F61" s="9">
        <v>0.10612067328406607</v>
      </c>
      <c r="G61" s="9">
        <v>0.10699933454418653</v>
      </c>
      <c r="H61" s="9">
        <v>0.31205154471232227</v>
      </c>
      <c r="I61" s="9">
        <v>0.18539553955601346</v>
      </c>
      <c r="J61" s="9">
        <v>0.23021585606994716</v>
      </c>
    </row>
    <row r="62" spans="1:10">
      <c r="A62" s="43">
        <v>0.56000000000000005</v>
      </c>
      <c r="B62" s="9">
        <v>0.10122318919946674</v>
      </c>
      <c r="C62" s="9">
        <v>0.10134559616150071</v>
      </c>
      <c r="D62" s="9">
        <v>0.10126983944740872</v>
      </c>
      <c r="E62" s="9">
        <v>0.10780795060369383</v>
      </c>
      <c r="F62" s="9">
        <v>0.10629603372433691</v>
      </c>
      <c r="G62" s="9">
        <v>0.10706506976803691</v>
      </c>
      <c r="H62" s="9">
        <v>0.31416908799177801</v>
      </c>
      <c r="I62" s="9">
        <v>0.1857293654513244</v>
      </c>
      <c r="J62" s="9">
        <v>0.23136307651307453</v>
      </c>
    </row>
    <row r="63" spans="1:10">
      <c r="A63" s="43">
        <v>0.56999999999999995</v>
      </c>
      <c r="B63" s="9">
        <v>0.10136923702186995</v>
      </c>
      <c r="C63" s="9">
        <v>0.10148291386057107</v>
      </c>
      <c r="D63" s="9">
        <v>0.10140816276997031</v>
      </c>
      <c r="E63" s="9">
        <v>0.10800717272132795</v>
      </c>
      <c r="F63" s="9">
        <v>0.1064282430219797</v>
      </c>
      <c r="G63" s="9">
        <v>0.10716520046027067</v>
      </c>
      <c r="H63" s="9">
        <v>0.31515981098904489</v>
      </c>
      <c r="I63" s="9">
        <v>0.18606421823362851</v>
      </c>
      <c r="J63" s="9">
        <v>0.23216220696955286</v>
      </c>
    </row>
    <row r="64" spans="1:10">
      <c r="A64" s="43">
        <v>0.57999999999999996</v>
      </c>
      <c r="B64" s="9">
        <v>0.10153545559962879</v>
      </c>
      <c r="C64" s="9">
        <v>0.10164384909909538</v>
      </c>
      <c r="D64" s="9">
        <v>0.10155620444563571</v>
      </c>
      <c r="E64" s="9">
        <v>0.1081884554196873</v>
      </c>
      <c r="F64" s="9">
        <v>0.10659329108518197</v>
      </c>
      <c r="G64" s="9">
        <v>0.10735597785540153</v>
      </c>
      <c r="H64" s="9">
        <v>0.31644923521410256</v>
      </c>
      <c r="I64" s="9">
        <v>0.18666823770058774</v>
      </c>
      <c r="J64" s="9">
        <v>0.23285356647753377</v>
      </c>
    </row>
    <row r="65" spans="1:10">
      <c r="A65" s="43">
        <v>0.59</v>
      </c>
      <c r="B65" s="9">
        <v>0.10170486688197235</v>
      </c>
      <c r="C65" s="9">
        <v>0.10183551812026184</v>
      </c>
      <c r="D65" s="9">
        <v>0.10175115535807744</v>
      </c>
      <c r="E65" s="9">
        <v>0.10840624783529421</v>
      </c>
      <c r="F65" s="9">
        <v>0.10679632700137133</v>
      </c>
      <c r="G65" s="9">
        <v>0.10750721016903225</v>
      </c>
      <c r="H65" s="9">
        <v>0.31732488443313744</v>
      </c>
      <c r="I65" s="9">
        <v>0.18723571747927426</v>
      </c>
      <c r="J65" s="9">
        <v>0.23316852125241966</v>
      </c>
    </row>
    <row r="66" spans="1:10">
      <c r="A66" s="43">
        <v>0.6</v>
      </c>
      <c r="B66" s="9">
        <v>0.10186523241677055</v>
      </c>
      <c r="C66" s="9">
        <v>0.10199819434590351</v>
      </c>
      <c r="D66" s="9">
        <v>0.10193592061474187</v>
      </c>
      <c r="E66" s="9">
        <v>0.10858303857473789</v>
      </c>
      <c r="F66" s="9">
        <v>0.1069604652461135</v>
      </c>
      <c r="G66" s="9">
        <v>0.10769460944200027</v>
      </c>
      <c r="H66" s="9">
        <v>0.31861173342626925</v>
      </c>
      <c r="I66" s="9">
        <v>0.18779436153826923</v>
      </c>
      <c r="J66" s="9">
        <v>0.23370851513514052</v>
      </c>
    </row>
    <row r="67" spans="1:10">
      <c r="A67" s="43">
        <v>0.61</v>
      </c>
      <c r="B67" s="9">
        <v>0.10209609744640791</v>
      </c>
      <c r="C67" s="9">
        <v>0.1022331574944943</v>
      </c>
      <c r="D67" s="9">
        <v>0.10213900377181771</v>
      </c>
      <c r="E67" s="9">
        <v>0.10864647319865553</v>
      </c>
      <c r="F67" s="9">
        <v>0.10713934231067321</v>
      </c>
      <c r="G67" s="9">
        <v>0.10779597554301143</v>
      </c>
      <c r="H67" s="9">
        <v>0.31993403879939436</v>
      </c>
      <c r="I67" s="9">
        <v>0.18835681629089132</v>
      </c>
      <c r="J67" s="9">
        <v>0.23459356688959898</v>
      </c>
    </row>
    <row r="68" spans="1:10">
      <c r="A68" s="43">
        <v>0.62</v>
      </c>
      <c r="B68" s="9">
        <v>0.10237832506685893</v>
      </c>
      <c r="C68" s="9">
        <v>0.1024831976658105</v>
      </c>
      <c r="D68" s="9">
        <v>0.10246613552693025</v>
      </c>
      <c r="E68" s="9">
        <v>0.10883763248321562</v>
      </c>
      <c r="F68" s="9">
        <v>0.10736699764221727</v>
      </c>
      <c r="G68" s="9">
        <v>0.1078890174638779</v>
      </c>
      <c r="H68" s="9">
        <v>0.32150685725383771</v>
      </c>
      <c r="I68" s="9">
        <v>0.18914490382078686</v>
      </c>
      <c r="J68" s="9">
        <v>0.2352340096154974</v>
      </c>
    </row>
    <row r="69" spans="1:10">
      <c r="A69" s="43">
        <v>0.63</v>
      </c>
      <c r="B69" s="9">
        <v>0.10251934281065378</v>
      </c>
      <c r="C69" s="9">
        <v>0.10263868177090704</v>
      </c>
      <c r="D69" s="9">
        <v>0.10259735067394178</v>
      </c>
      <c r="E69" s="9">
        <v>0.10899410754015026</v>
      </c>
      <c r="F69" s="9">
        <v>0.10759055776760368</v>
      </c>
      <c r="G69" s="9">
        <v>0.10807871722342294</v>
      </c>
      <c r="H69" s="9">
        <v>0.32261755100751632</v>
      </c>
      <c r="I69" s="9">
        <v>0.18962070232435244</v>
      </c>
      <c r="J69" s="9">
        <v>0.23568716433274872</v>
      </c>
    </row>
    <row r="70" spans="1:10">
      <c r="A70" s="43">
        <v>0.64</v>
      </c>
      <c r="B70" s="9">
        <v>0.10271241645058744</v>
      </c>
      <c r="C70" s="9">
        <v>0.10288823664031074</v>
      </c>
      <c r="D70" s="9">
        <v>0.10283335822659262</v>
      </c>
      <c r="E70" s="9">
        <v>0.10915850634284868</v>
      </c>
      <c r="F70" s="9">
        <v>0.10781626883113832</v>
      </c>
      <c r="G70" s="9">
        <v>0.10825444729562626</v>
      </c>
      <c r="H70" s="9">
        <v>0.32402907618716148</v>
      </c>
      <c r="I70" s="9">
        <v>0.19008723902526997</v>
      </c>
      <c r="J70" s="9">
        <v>0.23635475146772528</v>
      </c>
    </row>
    <row r="71" spans="1:10">
      <c r="A71" s="43">
        <v>0.65</v>
      </c>
      <c r="B71" s="9">
        <v>0.10300387601147434</v>
      </c>
      <c r="C71" s="9">
        <v>0.10316286571428368</v>
      </c>
      <c r="D71" s="9">
        <v>0.10309531882796238</v>
      </c>
      <c r="E71" s="9">
        <v>0.1093280137151533</v>
      </c>
      <c r="F71" s="9">
        <v>0.10798660047961045</v>
      </c>
      <c r="G71" s="9">
        <v>0.10847466952892623</v>
      </c>
      <c r="H71" s="9">
        <v>0.32544967864709401</v>
      </c>
      <c r="I71" s="9">
        <v>0.19048958428442672</v>
      </c>
      <c r="J71" s="9">
        <v>0.23742006014443223</v>
      </c>
    </row>
    <row r="72" spans="1:10">
      <c r="A72" s="43">
        <v>0.66</v>
      </c>
      <c r="B72" s="9">
        <v>0.10318140338089238</v>
      </c>
      <c r="C72" s="9">
        <v>0.10334043980512284</v>
      </c>
      <c r="D72" s="9">
        <v>0.10322218607906607</v>
      </c>
      <c r="E72" s="9">
        <v>0.10956000970165668</v>
      </c>
      <c r="F72" s="9">
        <v>0.10806684585723661</v>
      </c>
      <c r="G72" s="9">
        <v>0.10865045421759958</v>
      </c>
      <c r="H72" s="9">
        <v>0.32680640845118553</v>
      </c>
      <c r="I72" s="9">
        <v>0.19105612902709301</v>
      </c>
      <c r="J72" s="9">
        <v>0.23818752791480124</v>
      </c>
    </row>
    <row r="73" spans="1:10">
      <c r="A73" s="43">
        <v>0.67</v>
      </c>
      <c r="B73" s="9">
        <v>0.10329039384258967</v>
      </c>
      <c r="C73" s="9">
        <v>0.10342729313039223</v>
      </c>
      <c r="D73" s="9">
        <v>0.10338352242753883</v>
      </c>
      <c r="E73" s="9">
        <v>0.10979714411127575</v>
      </c>
      <c r="F73" s="9">
        <v>0.10822116354355668</v>
      </c>
      <c r="G73" s="9">
        <v>0.10887341652175848</v>
      </c>
      <c r="H73" s="9">
        <v>0.32828837189845983</v>
      </c>
      <c r="I73" s="9">
        <v>0.19157329424993744</v>
      </c>
      <c r="J73" s="9">
        <v>0.23879746216210515</v>
      </c>
    </row>
    <row r="74" spans="1:10">
      <c r="A74" s="43">
        <v>0.68</v>
      </c>
      <c r="B74" s="9">
        <v>0.10362667707253512</v>
      </c>
      <c r="C74" s="9">
        <v>0.10373176946389673</v>
      </c>
      <c r="D74" s="9">
        <v>0.10369848007735846</v>
      </c>
      <c r="E74" s="9">
        <v>0.10998188969499698</v>
      </c>
      <c r="F74" s="9">
        <v>0.10857610526727549</v>
      </c>
      <c r="G74" s="9">
        <v>0.10905596453383246</v>
      </c>
      <c r="H74" s="9">
        <v>0.33013163725587663</v>
      </c>
      <c r="I74" s="9">
        <v>0.19213997444071829</v>
      </c>
      <c r="J74" s="9">
        <v>0.23923238987041096</v>
      </c>
    </row>
    <row r="75" spans="1:10">
      <c r="A75" s="43">
        <v>0.69</v>
      </c>
      <c r="B75" s="9">
        <v>0.10383548364664649</v>
      </c>
      <c r="C75" s="9">
        <v>0.10398484344972045</v>
      </c>
      <c r="D75" s="9">
        <v>0.10389053304557261</v>
      </c>
      <c r="E75" s="9">
        <v>0.11019533892731714</v>
      </c>
      <c r="F75" s="9">
        <v>0.10867396600353085</v>
      </c>
      <c r="G75" s="9">
        <v>0.10921143619246651</v>
      </c>
      <c r="H75" s="9">
        <v>0.33118693210764072</v>
      </c>
      <c r="I75" s="9">
        <v>0.19271192558827865</v>
      </c>
      <c r="J75" s="9">
        <v>0.24006753557147503</v>
      </c>
    </row>
    <row r="76" spans="1:10">
      <c r="A76" s="43">
        <v>0.7</v>
      </c>
      <c r="B76" s="9">
        <v>0.10410444141938613</v>
      </c>
      <c r="C76" s="9">
        <v>0.10426188168720965</v>
      </c>
      <c r="D76" s="9">
        <v>0.10417840116037344</v>
      </c>
      <c r="E76" s="9">
        <v>0.11037645606824678</v>
      </c>
      <c r="F76" s="9">
        <v>0.10887764477273093</v>
      </c>
      <c r="G76" s="9">
        <v>0.10962823341973267</v>
      </c>
      <c r="H76" s="9">
        <v>0.33257665347554688</v>
      </c>
      <c r="I76" s="9">
        <v>0.19328561155843604</v>
      </c>
      <c r="J76" s="9">
        <v>0.24130823808471505</v>
      </c>
    </row>
    <row r="77" spans="1:10">
      <c r="A77" s="43">
        <v>0.71</v>
      </c>
      <c r="B77" s="9">
        <v>0.10428547070215577</v>
      </c>
      <c r="C77" s="9">
        <v>0.10440369248497919</v>
      </c>
      <c r="D77" s="9">
        <v>0.10436063342164184</v>
      </c>
      <c r="E77" s="9">
        <v>0.11062688948531058</v>
      </c>
      <c r="F77" s="9">
        <v>0.10915876362121928</v>
      </c>
      <c r="G77" s="9">
        <v>0.10987618742059717</v>
      </c>
      <c r="H77" s="9">
        <v>0.33423916688634869</v>
      </c>
      <c r="I77" s="9">
        <v>0.19372287171565591</v>
      </c>
      <c r="J77" s="9">
        <v>0.24208824218725003</v>
      </c>
    </row>
    <row r="78" spans="1:10">
      <c r="A78" s="43">
        <v>0.72</v>
      </c>
      <c r="B78" s="9">
        <v>0.10442883318929699</v>
      </c>
      <c r="C78" s="9">
        <v>0.10456604627397117</v>
      </c>
      <c r="D78" s="9">
        <v>0.10453257059634316</v>
      </c>
      <c r="E78" s="9">
        <v>0.11084018753830133</v>
      </c>
      <c r="F78" s="9">
        <v>0.10931720635071929</v>
      </c>
      <c r="G78" s="9">
        <v>0.11005829799904639</v>
      </c>
      <c r="H78" s="9">
        <v>0.33599875815798719</v>
      </c>
      <c r="I78" s="9">
        <v>0.19417116654792244</v>
      </c>
      <c r="J78" s="9">
        <v>0.24301015704701251</v>
      </c>
    </row>
    <row r="79" spans="1:10">
      <c r="A79" s="43">
        <v>0.73</v>
      </c>
      <c r="B79" s="9">
        <v>0.1046786598917222</v>
      </c>
      <c r="C79" s="9">
        <v>0.10477659520049297</v>
      </c>
      <c r="D79" s="9">
        <v>0.10473591088370642</v>
      </c>
      <c r="E79" s="9">
        <v>0.11116867152970733</v>
      </c>
      <c r="F79" s="9">
        <v>0.10948607080956532</v>
      </c>
      <c r="G79" s="9">
        <v>0.11026677559641627</v>
      </c>
      <c r="H79" s="9">
        <v>0.33725048638791588</v>
      </c>
      <c r="I79" s="9">
        <v>0.19457367181618596</v>
      </c>
      <c r="J79" s="9">
        <v>0.2435755630134456</v>
      </c>
    </row>
    <row r="80" spans="1:10">
      <c r="A80" s="43">
        <v>0.74</v>
      </c>
      <c r="B80" s="9">
        <v>0.10479892879652573</v>
      </c>
      <c r="C80" s="9">
        <v>0.10495142446391098</v>
      </c>
      <c r="D80" s="9">
        <v>0.1048821650835904</v>
      </c>
      <c r="E80" s="9">
        <v>0.11142708127349901</v>
      </c>
      <c r="F80" s="9">
        <v>0.10983607117333474</v>
      </c>
      <c r="G80" s="9">
        <v>0.11049863853979158</v>
      </c>
      <c r="H80" s="9">
        <v>0.33822113591034264</v>
      </c>
      <c r="I80" s="9">
        <v>0.19517517158250872</v>
      </c>
      <c r="J80" s="9">
        <v>0.24448691187303268</v>
      </c>
    </row>
    <row r="81" spans="1:10">
      <c r="A81" s="43">
        <v>0.75</v>
      </c>
      <c r="B81" s="9">
        <v>0.10501966707784813</v>
      </c>
      <c r="C81" s="9">
        <v>0.10510291922043626</v>
      </c>
      <c r="D81" s="9">
        <v>0.10505010957690815</v>
      </c>
      <c r="E81" s="9">
        <v>0.1117413324694162</v>
      </c>
      <c r="F81" s="9">
        <v>0.11012653017777208</v>
      </c>
      <c r="G81" s="9">
        <v>0.11084521033526294</v>
      </c>
      <c r="H81" s="9">
        <v>0.33987460133372105</v>
      </c>
      <c r="I81" s="9">
        <v>0.19604383667341399</v>
      </c>
      <c r="J81" s="9">
        <v>0.24555107476030047</v>
      </c>
    </row>
    <row r="82" spans="1:10">
      <c r="A82" s="43">
        <v>0.76</v>
      </c>
      <c r="B82" s="9">
        <v>0.10541542810830815</v>
      </c>
      <c r="C82" s="9">
        <v>0.10555590517551391</v>
      </c>
      <c r="D82" s="9">
        <v>0.10550257326212915</v>
      </c>
      <c r="E82" s="9">
        <v>0.11197676104343067</v>
      </c>
      <c r="F82" s="9">
        <v>0.11033074122744535</v>
      </c>
      <c r="G82" s="9">
        <v>0.11110490023350376</v>
      </c>
      <c r="H82" s="9">
        <v>0.34095738812310056</v>
      </c>
      <c r="I82" s="9">
        <v>0.19679322443260266</v>
      </c>
      <c r="J82" s="9">
        <v>0.24691647203557821</v>
      </c>
    </row>
    <row r="83" spans="1:10">
      <c r="A83" s="43">
        <v>0.77</v>
      </c>
      <c r="B83" s="9">
        <v>0.10592833319009987</v>
      </c>
      <c r="C83" s="9">
        <v>0.10607986248841236</v>
      </c>
      <c r="D83" s="9">
        <v>0.10597082195152607</v>
      </c>
      <c r="E83" s="9">
        <v>0.11224754179072291</v>
      </c>
      <c r="F83" s="9">
        <v>0.11051172137354635</v>
      </c>
      <c r="G83" s="9">
        <v>0.11125334045035062</v>
      </c>
      <c r="H83" s="9">
        <v>0.34318033266399828</v>
      </c>
      <c r="I83" s="9">
        <v>0.19743327673774899</v>
      </c>
      <c r="J83" s="9">
        <v>0.24753773431192011</v>
      </c>
    </row>
    <row r="84" spans="1:10">
      <c r="A84" s="43">
        <v>0.78</v>
      </c>
      <c r="B84" s="9">
        <v>0.10627690121313463</v>
      </c>
      <c r="C84" s="9">
        <v>0.10644292809079674</v>
      </c>
      <c r="D84" s="9">
        <v>0.10634170642843213</v>
      </c>
      <c r="E84" s="9">
        <v>0.11241707292310466</v>
      </c>
      <c r="F84" s="9">
        <v>0.11075537415492509</v>
      </c>
      <c r="G84" s="9">
        <v>0.11138684302845543</v>
      </c>
      <c r="H84" s="9">
        <v>0.34547746020204501</v>
      </c>
      <c r="I84" s="9">
        <v>0.19780084978723417</v>
      </c>
      <c r="J84" s="9">
        <v>0.24832188538242356</v>
      </c>
    </row>
    <row r="85" spans="1:10">
      <c r="A85" s="43">
        <v>0.79</v>
      </c>
      <c r="B85" s="9">
        <v>0.10649859291714549</v>
      </c>
      <c r="C85" s="9">
        <v>0.10665773133834736</v>
      </c>
      <c r="D85" s="9">
        <v>0.10655735669760576</v>
      </c>
      <c r="E85" s="9">
        <v>0.11256478779941423</v>
      </c>
      <c r="F85" s="9">
        <v>0.11096234085321323</v>
      </c>
      <c r="G85" s="9">
        <v>0.11169679792023957</v>
      </c>
      <c r="H85" s="9">
        <v>0.34706915010964912</v>
      </c>
      <c r="I85" s="9">
        <v>0.19852178384055436</v>
      </c>
      <c r="J85" s="9">
        <v>0.24905838478004688</v>
      </c>
    </row>
    <row r="86" spans="1:10">
      <c r="A86" s="43">
        <v>0.8</v>
      </c>
      <c r="B86" s="9">
        <v>0.10679162647271538</v>
      </c>
      <c r="C86" s="9">
        <v>0.10696954362903575</v>
      </c>
      <c r="D86" s="9">
        <v>0.10688968981962779</v>
      </c>
      <c r="E86" s="9">
        <v>0.11287469603519894</v>
      </c>
      <c r="F86" s="9">
        <v>0.11130787942457296</v>
      </c>
      <c r="G86" s="9">
        <v>0.11194068972755382</v>
      </c>
      <c r="H86" s="9">
        <v>0.3488286813289071</v>
      </c>
      <c r="I86" s="9">
        <v>0.19923582562680545</v>
      </c>
      <c r="J86" s="9">
        <v>0.25026985891425657</v>
      </c>
    </row>
    <row r="87" spans="1:10">
      <c r="A87" s="43">
        <v>0.81</v>
      </c>
      <c r="B87" s="9">
        <v>0.10700672949574655</v>
      </c>
      <c r="C87" s="9">
        <v>0.10713440358205381</v>
      </c>
      <c r="D87" s="9">
        <v>0.10706538269364962</v>
      </c>
      <c r="E87" s="9">
        <v>0.1131013338328455</v>
      </c>
      <c r="F87" s="9">
        <v>0.11146979396910475</v>
      </c>
      <c r="G87" s="9">
        <v>0.11218682733502516</v>
      </c>
      <c r="H87" s="9">
        <v>0.350853908295368</v>
      </c>
      <c r="I87" s="9">
        <v>0.2000891516622697</v>
      </c>
      <c r="J87" s="9">
        <v>0.25138020189937632</v>
      </c>
    </row>
    <row r="88" spans="1:10">
      <c r="A88" s="43">
        <v>0.82</v>
      </c>
      <c r="B88" s="9">
        <v>0.10728764428248622</v>
      </c>
      <c r="C88" s="9">
        <v>0.10742860445258384</v>
      </c>
      <c r="D88" s="9">
        <v>0.10736797512038179</v>
      </c>
      <c r="E88" s="9">
        <v>0.1133447027920443</v>
      </c>
      <c r="F88" s="9">
        <v>0.11188625422344331</v>
      </c>
      <c r="G88" s="9">
        <v>0.11252314444666972</v>
      </c>
      <c r="H88" s="9">
        <v>0.35242660027063577</v>
      </c>
      <c r="I88" s="9">
        <v>0.20090566026087112</v>
      </c>
      <c r="J88" s="9">
        <v>0.25289715440674571</v>
      </c>
    </row>
    <row r="89" spans="1:10">
      <c r="A89" s="43">
        <v>0.83</v>
      </c>
      <c r="B89" s="9">
        <v>0.10767295192190494</v>
      </c>
      <c r="C89" s="9">
        <v>0.10782967060803464</v>
      </c>
      <c r="D89" s="9">
        <v>0.10769089341998413</v>
      </c>
      <c r="E89" s="9">
        <v>0.11369218777572855</v>
      </c>
      <c r="F89" s="9">
        <v>0.11241388461699724</v>
      </c>
      <c r="G89" s="9">
        <v>0.11286838441950595</v>
      </c>
      <c r="H89" s="9">
        <v>0.35445051072340678</v>
      </c>
      <c r="I89" s="9">
        <v>0.2020235219898657</v>
      </c>
      <c r="J89" s="9">
        <v>0.25404471209177631</v>
      </c>
    </row>
    <row r="90" spans="1:10">
      <c r="A90" s="43">
        <v>0.84</v>
      </c>
      <c r="B90" s="9">
        <v>0.10803232508666863</v>
      </c>
      <c r="C90" s="9">
        <v>0.1081657926346873</v>
      </c>
      <c r="D90" s="9">
        <v>0.10808278823194478</v>
      </c>
      <c r="E90" s="9">
        <v>0.11403979107182666</v>
      </c>
      <c r="F90" s="9">
        <v>0.11263835746954655</v>
      </c>
      <c r="G90" s="9">
        <v>0.1131232129439175</v>
      </c>
      <c r="H90" s="9">
        <v>0.35814054719974009</v>
      </c>
      <c r="I90" s="9">
        <v>0.2024755731184984</v>
      </c>
      <c r="J90" s="9">
        <v>0.25517049268278585</v>
      </c>
    </row>
    <row r="91" spans="1:10">
      <c r="A91" s="43">
        <v>0.85</v>
      </c>
      <c r="B91" s="9">
        <v>0.10863779698046817</v>
      </c>
      <c r="C91" s="9">
        <v>0.10873147680940838</v>
      </c>
      <c r="D91" s="9">
        <v>0.10872699071703351</v>
      </c>
      <c r="E91" s="9">
        <v>0.11446002647475266</v>
      </c>
      <c r="F91" s="9">
        <v>0.11297927690070954</v>
      </c>
      <c r="G91" s="9">
        <v>0.113795788256703</v>
      </c>
      <c r="H91" s="9">
        <v>0.36033269618785074</v>
      </c>
      <c r="I91" s="9">
        <v>0.20298286751465289</v>
      </c>
      <c r="J91" s="9">
        <v>0.25607334774798146</v>
      </c>
    </row>
    <row r="92" spans="1:10">
      <c r="A92" s="43">
        <v>0.86</v>
      </c>
      <c r="B92" s="9">
        <v>0.10903398856466005</v>
      </c>
      <c r="C92" s="9">
        <v>0.10919667987605032</v>
      </c>
      <c r="D92" s="9">
        <v>0.10910968282009387</v>
      </c>
      <c r="E92" s="9">
        <v>0.11485564057706807</v>
      </c>
      <c r="F92" s="9">
        <v>0.11327583535424328</v>
      </c>
      <c r="G92" s="9">
        <v>0.11414563606421574</v>
      </c>
      <c r="H92" s="9">
        <v>0.36257194727467196</v>
      </c>
      <c r="I92" s="9">
        <v>0.20382491497216737</v>
      </c>
      <c r="J92" s="9">
        <v>0.25725591724083013</v>
      </c>
    </row>
    <row r="93" spans="1:10">
      <c r="A93" s="43">
        <v>0.87</v>
      </c>
      <c r="B93" s="9">
        <v>0.10966302620742874</v>
      </c>
      <c r="C93" s="9">
        <v>0.1098195811398411</v>
      </c>
      <c r="D93" s="9">
        <v>0.10976861163805832</v>
      </c>
      <c r="E93" s="9">
        <v>0.11535764726954055</v>
      </c>
      <c r="F93" s="9">
        <v>0.11405122282077697</v>
      </c>
      <c r="G93" s="9">
        <v>0.11460243013832946</v>
      </c>
      <c r="H93" s="9">
        <v>0.36448766467488192</v>
      </c>
      <c r="I93" s="9">
        <v>0.20465592003355954</v>
      </c>
      <c r="J93" s="9">
        <v>0.25935353671519296</v>
      </c>
    </row>
    <row r="94" spans="1:10">
      <c r="A94" s="43">
        <v>0.88</v>
      </c>
      <c r="B94" s="9">
        <v>0.11033819846742841</v>
      </c>
      <c r="C94" s="9">
        <v>0.11047815851126286</v>
      </c>
      <c r="D94" s="9">
        <v>0.11035837034376324</v>
      </c>
      <c r="E94" s="9">
        <v>0.11604853749969306</v>
      </c>
      <c r="F94" s="9">
        <v>0.11452456285762254</v>
      </c>
      <c r="G94" s="9">
        <v>0.115091077408128</v>
      </c>
      <c r="H94" s="9">
        <v>0.36746661026954142</v>
      </c>
      <c r="I94" s="9">
        <v>0.20536284470155344</v>
      </c>
      <c r="J94" s="9">
        <v>0.26121240156098247</v>
      </c>
    </row>
    <row r="95" spans="1:10">
      <c r="A95" s="43">
        <v>0.89</v>
      </c>
      <c r="B95" s="9">
        <v>0.11089147011933283</v>
      </c>
      <c r="C95" s="9">
        <v>0.11107226058172401</v>
      </c>
      <c r="D95" s="9">
        <v>0.11101414752422707</v>
      </c>
      <c r="E95" s="9">
        <v>0.11680432197237207</v>
      </c>
      <c r="F95" s="9">
        <v>0.11503740873581751</v>
      </c>
      <c r="G95" s="9">
        <v>0.11562857819003663</v>
      </c>
      <c r="H95" s="9">
        <v>0.36986615065962836</v>
      </c>
      <c r="I95" s="9">
        <v>0.20623132157888854</v>
      </c>
      <c r="J95" s="9">
        <v>0.26284485970482957</v>
      </c>
    </row>
    <row r="96" spans="1:10">
      <c r="A96" s="43">
        <v>0.9</v>
      </c>
      <c r="B96" s="9">
        <v>0.11148982102488481</v>
      </c>
      <c r="C96" s="9">
        <v>0.11163589526464036</v>
      </c>
      <c r="D96" s="9">
        <v>0.11153189442681208</v>
      </c>
      <c r="E96" s="9">
        <v>0.11729715871266706</v>
      </c>
      <c r="F96" s="9">
        <v>0.1159089032412044</v>
      </c>
      <c r="G96" s="9">
        <v>0.11622193909633728</v>
      </c>
      <c r="H96" s="9">
        <v>0.37202187036929274</v>
      </c>
      <c r="I96" s="9">
        <v>0.20713137691396902</v>
      </c>
      <c r="J96" s="9">
        <v>0.26454905428858266</v>
      </c>
    </row>
    <row r="97" spans="1:10">
      <c r="A97" s="43">
        <v>0.91</v>
      </c>
      <c r="B97" s="9">
        <v>0.11190161622358331</v>
      </c>
      <c r="C97" s="9">
        <v>0.11204769377138195</v>
      </c>
      <c r="D97" s="9">
        <v>0.11202895222903519</v>
      </c>
      <c r="E97" s="9">
        <v>0.11818019640846841</v>
      </c>
      <c r="F97" s="9">
        <v>0.1164673642500602</v>
      </c>
      <c r="G97" s="9">
        <v>0.11704323114718346</v>
      </c>
      <c r="H97" s="9">
        <v>0.37547175424195417</v>
      </c>
      <c r="I97" s="9">
        <v>0.20883905535747427</v>
      </c>
      <c r="J97" s="9">
        <v>0.26641243783232271</v>
      </c>
    </row>
    <row r="98" spans="1:10">
      <c r="A98" s="43">
        <v>0.92</v>
      </c>
      <c r="B98" s="9">
        <v>0.11280906902321856</v>
      </c>
      <c r="C98" s="9">
        <v>0.11294271817575724</v>
      </c>
      <c r="D98" s="9">
        <v>0.11291133526093468</v>
      </c>
      <c r="E98" s="9">
        <v>0.11874791987381771</v>
      </c>
      <c r="F98" s="9">
        <v>0.11714418663406616</v>
      </c>
      <c r="G98" s="9">
        <v>0.11771754089654467</v>
      </c>
      <c r="H98" s="9">
        <v>0.37856281199535452</v>
      </c>
      <c r="I98" s="9">
        <v>0.2104646850528982</v>
      </c>
      <c r="J98" s="9">
        <v>0.26811264503565074</v>
      </c>
    </row>
    <row r="99" spans="1:10">
      <c r="A99" s="43">
        <v>0.93</v>
      </c>
      <c r="B99" s="9">
        <v>0.11340251709813268</v>
      </c>
      <c r="C99" s="9">
        <v>0.11356504296341462</v>
      </c>
      <c r="D99" s="9">
        <v>0.11349121125095431</v>
      </c>
      <c r="E99" s="9">
        <v>0.11946810271966114</v>
      </c>
      <c r="F99" s="9">
        <v>0.11797442101869215</v>
      </c>
      <c r="G99" s="9">
        <v>0.11836349909395076</v>
      </c>
      <c r="H99" s="9">
        <v>0.3825595779620406</v>
      </c>
      <c r="I99" s="9">
        <v>0.21201772437958072</v>
      </c>
      <c r="J99" s="9">
        <v>0.26983301076334154</v>
      </c>
    </row>
    <row r="100" spans="1:10">
      <c r="A100" s="43">
        <v>0.94</v>
      </c>
      <c r="B100" s="9">
        <v>0.11464043281348846</v>
      </c>
      <c r="C100" s="9">
        <v>0.11480644742912821</v>
      </c>
      <c r="D100" s="9">
        <v>0.11479163726552</v>
      </c>
      <c r="E100" s="9">
        <v>0.12020690508798179</v>
      </c>
      <c r="F100" s="9">
        <v>0.11878239972826592</v>
      </c>
      <c r="G100" s="9">
        <v>0.11926725301119274</v>
      </c>
      <c r="H100" s="9">
        <v>0.38845735819078514</v>
      </c>
      <c r="I100" s="9">
        <v>0.21371705489541534</v>
      </c>
      <c r="J100" s="9">
        <v>0.27342016053400886</v>
      </c>
    </row>
    <row r="101" spans="1:10">
      <c r="A101" s="43">
        <v>0.95</v>
      </c>
      <c r="B101" s="9">
        <v>0.11584718172953827</v>
      </c>
      <c r="C101" s="9">
        <v>0.11588608688490058</v>
      </c>
      <c r="D101" s="9">
        <v>0.11591147155752915</v>
      </c>
      <c r="E101" s="9">
        <v>0.12098733658609472</v>
      </c>
      <c r="F101" s="9">
        <v>0.11919400280587585</v>
      </c>
      <c r="G101" s="9">
        <v>0.11996631810605854</v>
      </c>
      <c r="H101" s="9">
        <v>0.39226263567696584</v>
      </c>
      <c r="I101" s="9">
        <v>0.21613762986376703</v>
      </c>
      <c r="J101" s="9">
        <v>0.27543923777276502</v>
      </c>
    </row>
    <row r="102" spans="1:10">
      <c r="A102" s="43">
        <v>0.96</v>
      </c>
      <c r="B102" s="9">
        <v>0.11756556374706928</v>
      </c>
      <c r="C102" s="9">
        <v>0.11777970212199981</v>
      </c>
      <c r="D102" s="9">
        <v>0.11765288658563541</v>
      </c>
      <c r="E102" s="9">
        <v>0.12302198655807628</v>
      </c>
      <c r="F102" s="9">
        <v>0.12110710418364194</v>
      </c>
      <c r="G102" s="9">
        <v>0.12204705658911658</v>
      </c>
      <c r="H102" s="9">
        <v>0.40075888166657553</v>
      </c>
      <c r="I102" s="9">
        <v>0.21762428696971856</v>
      </c>
      <c r="J102" s="9">
        <v>0.27790833172764101</v>
      </c>
    </row>
    <row r="103" spans="1:10">
      <c r="A103" s="43">
        <v>0.97</v>
      </c>
      <c r="B103" s="9">
        <v>0.12001754737620643</v>
      </c>
      <c r="C103" s="9">
        <v>0.12015758083092246</v>
      </c>
      <c r="D103" s="9">
        <v>0.12006321654441197</v>
      </c>
      <c r="E103" s="9">
        <v>0.12570107252852936</v>
      </c>
      <c r="F103" s="9">
        <v>0.12449455749428413</v>
      </c>
      <c r="G103" s="9">
        <v>0.12541630327291642</v>
      </c>
      <c r="H103" s="9">
        <v>0.41352026635866279</v>
      </c>
      <c r="I103" s="9">
        <v>0.21841076640846502</v>
      </c>
      <c r="J103" s="9">
        <v>0.282399806609543</v>
      </c>
    </row>
    <row r="104" spans="1:10">
      <c r="A104" s="43">
        <v>0.98</v>
      </c>
      <c r="B104" s="9">
        <v>0.12496862763748989</v>
      </c>
      <c r="C104" s="9">
        <v>0.12489127079163469</v>
      </c>
      <c r="D104" s="9">
        <v>0.12489933911810436</v>
      </c>
      <c r="E104" s="9">
        <v>0.13189049250506407</v>
      </c>
      <c r="F104" s="9">
        <v>0.12999774834909802</v>
      </c>
      <c r="G104" s="9">
        <v>0.13038725232376042</v>
      </c>
      <c r="H104" s="9">
        <v>0.42796610714114003</v>
      </c>
      <c r="I104" s="9">
        <v>0.22100120574617496</v>
      </c>
      <c r="J104" s="9">
        <v>0.28882200867618046</v>
      </c>
    </row>
    <row r="105" spans="1:10">
      <c r="A105" s="43">
        <v>0.99</v>
      </c>
      <c r="B105" s="9">
        <v>0.14197753521972417</v>
      </c>
      <c r="C105" s="9">
        <v>0.14202026347503183</v>
      </c>
      <c r="D105" s="9">
        <v>0.14190946293974954</v>
      </c>
      <c r="E105" s="9">
        <v>0.14816637296299029</v>
      </c>
      <c r="F105" s="9">
        <v>0.14695784217913854</v>
      </c>
      <c r="G105" s="9">
        <v>0.14715443730274555</v>
      </c>
      <c r="H105" s="9">
        <v>0.44898047184492879</v>
      </c>
      <c r="I105" s="9">
        <v>0.22690881347733921</v>
      </c>
      <c r="J105" s="9">
        <v>0.29589192133992942</v>
      </c>
    </row>
    <row r="106" spans="1:10">
      <c r="A106" s="43">
        <v>1</v>
      </c>
      <c r="B106" s="9">
        <v>0.49076124510311436</v>
      </c>
      <c r="C106" s="9">
        <v>0.49092587890595818</v>
      </c>
      <c r="D106" s="9">
        <v>0.49080428873375626</v>
      </c>
      <c r="E106" s="9">
        <v>0.21741527085686294</v>
      </c>
      <c r="F106" s="9">
        <v>0.21512689938212165</v>
      </c>
      <c r="G106" s="9">
        <v>0.21515371911158077</v>
      </c>
      <c r="H106" s="9">
        <v>0.48640009218414698</v>
      </c>
      <c r="I106" s="9">
        <v>0.26186766381948162</v>
      </c>
      <c r="J106" s="9">
        <v>0.33674249397707368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29f62856-1543-49d4-a736-4569d363f533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68CD07C23C7F48BB073D9900DBE3C3" ma:contentTypeVersion="43" ma:contentTypeDescription="Create a new document." ma:contentTypeScope="" ma:versionID="8214b3eadbb2d102983ffc2545fa92f6">
  <xsd:schema xmlns:xsd="http://www.w3.org/2001/XMLSchema" xmlns:xs="http://www.w3.org/2001/XMLSchema" xmlns:p="http://schemas.microsoft.com/office/2006/metadata/properties" xmlns:ns1="http://schemas.microsoft.com/sharepoint/v3" xmlns:ns3="4ffa91fb-a0ff-4ac5-b2db-65c790d184a4" xmlns:ns4="http://schemas.microsoft.com/sharepoint.v3" xmlns:ns5="http://schemas.microsoft.com/sharepoint/v3/fields" xmlns:ns6="fa10c853-7380-483e-9cde-87121eb12400" xmlns:ns7="c0062c66-58a7-410b-b2fe-c97c2455b106" targetNamespace="http://schemas.microsoft.com/office/2006/metadata/properties" ma:root="true" ma:fieldsID="384524cae22be57a7f7e18b24b87f1dc" ns1:_="" ns3:_="" ns4:_="" ns5:_="" ns6:_="" ns7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a10c853-7380-483e-9cde-87121eb12400"/>
    <xsd:import namespace="c0062c66-58a7-410b-b2fe-c97c2455b106"/>
    <xsd:element name="properties">
      <xsd:complexType>
        <xsd:sequence>
          <xsd:element name="documentManagement">
            <xsd:complexType>
              <xsd:all>
                <xsd:element ref="ns3:Document_x0020_Creation_x0020_Date" minOccurs="0"/>
                <xsd:element ref="ns3:Creator" minOccurs="0"/>
                <xsd:element ref="ns3:EPA_x0020_Office" minOccurs="0"/>
                <xsd:element ref="ns3:Record" minOccurs="0"/>
                <xsd:element ref="ns4:CategoryDescription" minOccurs="0"/>
                <xsd:element ref="ns3:Identifier" minOccurs="0"/>
                <xsd:element ref="ns3:EPA_x0020_Contributor" minOccurs="0"/>
                <xsd:element ref="ns3:External_x0020_Contributor" minOccurs="0"/>
                <xsd:element ref="ns5:_Coverage" minOccurs="0"/>
                <xsd:element ref="ns3:EPA_x0020_Related_x0020_Documents" minOccurs="0"/>
                <xsd:element ref="ns5:_Source" minOccurs="0"/>
                <xsd:element ref="ns3:Rights" minOccurs="0"/>
                <xsd:element ref="ns1:Language" minOccurs="0"/>
                <xsd:element ref="ns3:j747ac98061d40f0aa7bd47e1db5675d" minOccurs="0"/>
                <xsd:element ref="ns3:TaxKeywordTaxHTField" minOccurs="0"/>
                <xsd:element ref="ns3:TaxCatchAllLabel" minOccurs="0"/>
                <xsd:element ref="ns3:TaxCatchAll" minOccurs="0"/>
                <xsd:element ref="ns6:SharedWithUsers" minOccurs="0"/>
                <xsd:element ref="ns6:SharedWithDetails" minOccurs="0"/>
                <xsd:element ref="ns6:SharingHintHash" minOccurs="0"/>
                <xsd:element ref="ns6:LastSharedByUser" minOccurs="0"/>
                <xsd:element ref="ns6:LastSharedByTime" minOccurs="0"/>
                <xsd:element ref="ns7:MediaServiceMetadata" minOccurs="0"/>
                <xsd:element ref="ns7:MediaServiceFastMetadata" minOccurs="0"/>
                <xsd:element ref="ns6:Records_x0020_Status" minOccurs="0"/>
                <xsd:element ref="ns6:Records_x0020_Date" minOccurs="0"/>
                <xsd:element ref="ns7:MediaServiceEventHashCode" minOccurs="0"/>
                <xsd:element ref="ns7:MediaServiceGenerationTime" minOccurs="0"/>
                <xsd:element ref="ns7:MediaServiceAutoTags" minOccurs="0"/>
                <xsd:element ref="ns7:MediaServiceOCR" minOccurs="0"/>
                <xsd:element ref="ns7:MediaServiceDateTaken" minOccurs="0"/>
                <xsd:element ref="ns7:MediaServiceLocation" minOccurs="0"/>
                <xsd:element ref="ns1:_ip_UnifiedCompliancePolicyProperties" minOccurs="0"/>
                <xsd:element ref="ns1:_ip_UnifiedCompliancePolicyUIAction" minOccurs="0"/>
                <xsd:element ref="ns7:MediaServiceAutoKeyPoints" minOccurs="0"/>
                <xsd:element ref="ns7:MediaServiceKeyPoints" minOccurs="0"/>
                <xsd:element ref="ns7:MediaLengthInSeconds" minOccurs="0"/>
                <xsd:element ref="ns7:_activity" minOccurs="0"/>
                <xsd:element ref="ns7:MediaServiceObjectDetectorVersions" minOccurs="0"/>
                <xsd:element ref="ns7:MediaServiceSystemTags" minOccurs="0"/>
                <xsd:element ref="ns7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4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4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59798bbe-e26c-44a2-923f-7091ec7589de}" ma:internalName="TaxCatchAllLabel" ma:readOnly="true" ma:showField="CatchAllDataLabel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59798bbe-e26c-44a2-923f-7091ec7589de}" ma:internalName="TaxCatchAll" ma:showField="CatchAllData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0c853-7380-483e-9cde-87121eb12400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3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3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32" nillable="true" ma:displayName="Last Shared By Time" ma:description="" ma:internalName="LastSharedByTime" ma:readOnly="true">
      <xsd:simpleType>
        <xsd:restriction base="dms:DateTime"/>
      </xsd:simpleType>
    </xsd:element>
    <xsd:element name="Records_x0020_Status" ma:index="35" nillable="true" ma:displayName="Records Status" ma:default="Pending" ma:internalName="Records_x0020_Status">
      <xsd:simpleType>
        <xsd:restriction base="dms:Text"/>
      </xsd:simpleType>
    </xsd:element>
    <xsd:element name="Records_x0020_Date" ma:index="36" nillable="true" ma:displayName="Records Date" ma:hidden="true" ma:internalName="Records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62c66-58a7-410b-b2fe-c97c2455b1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3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39" nillable="true" ma:displayName="Tags" ma:internalName="MediaServiceAutoTags" ma:readOnly="true">
      <xsd:simpleType>
        <xsd:restriction base="dms:Text"/>
      </xsd:simpleType>
    </xsd:element>
    <xsd:element name="MediaServiceOCR" ma:index="4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4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2" nillable="true" ma:displayName="Location" ma:internalName="MediaServiceLocation" ma:readOnly="true">
      <xsd:simpleType>
        <xsd:restriction base="dms:Text"/>
      </xsd:simpleType>
    </xsd:element>
    <xsd:element name="MediaServiceAutoKeyPoints" ma:index="4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47" nillable="true" ma:displayName="Length (seconds)" ma:internalName="MediaLengthInSeconds" ma:readOnly="true">
      <xsd:simpleType>
        <xsd:restriction base="dms:Unknown"/>
      </xsd:simpleType>
    </xsd:element>
    <xsd:element name="_activity" ma:index="48" nillable="true" ma:displayName="_activity" ma:hidden="true" ma:internalName="_activity">
      <xsd:simpleType>
        <xsd:restriction base="dms:Note"/>
      </xsd:simpleType>
    </xsd:element>
    <xsd:element name="MediaServiceObjectDetectorVersions" ma:index="4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5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5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Records_x0020_Date xmlns="fa10c853-7380-483e-9cde-87121eb12400" xsi:nil="true"/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Records_x0020_Status xmlns="fa10c853-7380-483e-9cde-87121eb12400">Pending</Records_x0020_Status>
    <Document_x0020_Creation_x0020_Date xmlns="4ffa91fb-a0ff-4ac5-b2db-65c790d184a4">2024-04-11T13:44:53+00:00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/>
    <_activity xmlns="c0062c66-58a7-410b-b2fe-c97c2455b106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6E0CB3-D700-49E1-A887-4CE31709DE7A}"/>
</file>

<file path=customXml/itemProps2.xml><?xml version="1.0" encoding="utf-8"?>
<ds:datastoreItem xmlns:ds="http://schemas.openxmlformats.org/officeDocument/2006/customXml" ds:itemID="{03C5B639-C18E-4DF3-974C-DE6A7D65C492}"/>
</file>

<file path=customXml/itemProps3.xml><?xml version="1.0" encoding="utf-8"?>
<ds:datastoreItem xmlns:ds="http://schemas.openxmlformats.org/officeDocument/2006/customXml" ds:itemID="{07BD130D-4AE2-4BE0-B297-0890536DC83C}"/>
</file>

<file path=customXml/itemProps4.xml><?xml version="1.0" encoding="utf-8"?>
<ds:datastoreItem xmlns:ds="http://schemas.openxmlformats.org/officeDocument/2006/customXml" ds:itemID="{C9A3FA4D-B3B2-4E0B-9D34-351ED163D3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Bruce</dc:creator>
  <cp:keywords/>
  <dc:description/>
  <cp:lastModifiedBy>Davis, Allen</cp:lastModifiedBy>
  <cp:revision/>
  <dcterms:created xsi:type="dcterms:W3CDTF">2016-08-24T01:52:48Z</dcterms:created>
  <dcterms:modified xsi:type="dcterms:W3CDTF">2024-10-29T12:04:04Z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0x010100C368CD07C23C7F48BB073D9900DBE3C3</vt:lpwstr>
  </property>
</Properties>
</file>